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externalLinks/externalLink3.xml" ContentType="application/vnd.openxmlformats-officedocument.spreadsheetml.externalLink+xml"/>
  <Override PartName="/docProps/core.xml" ContentType="application/vnd.openxmlformats-package.core-properties+xml"/>
  <Override PartName="/xl/externalLinks/externalLink2.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app.xml" ContentType="application/vnd.openxmlformats-officedocument.extended-properties+xml"/>
  <Override PartName="/xl/externalLinks/externalLink1.xml" ContentType="application/vnd.openxmlformats-officedocument.spreadsheetml.externalLink+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160"/>
  </bookViews>
  <sheets>
    <sheet name="30-09-2021" sheetId="3"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'30-09-2021'!$A$1:$J$100</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'30-09-2021'!$1:$81</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90" i="3" l="1"/>
  <c r="H89" i="3"/>
  <c r="H88" i="3"/>
  <c r="H87" i="3"/>
  <c r="H86" i="3"/>
  <c r="H85" i="3"/>
  <c r="H84" i="3"/>
  <c r="H83" i="3"/>
  <c r="H82" i="3"/>
  <c r="H91" i="3"/>
  <c r="I91" i="3" s="1"/>
  <c r="I75" i="3" l="1"/>
  <c r="G75" i="3"/>
  <c r="E75" i="3"/>
  <c r="C75" i="3"/>
  <c r="A75" i="3"/>
  <c r="H92" i="3"/>
  <c r="I90" i="3"/>
  <c r="I89" i="3"/>
  <c r="I88" i="3"/>
  <c r="I87" i="3"/>
  <c r="I86" i="3"/>
  <c r="I85" i="3"/>
  <c r="I84" i="3"/>
  <c r="I83" i="3"/>
  <c r="I82" i="3"/>
</calcChain>
</file>

<file path=xl/sharedStrings.xml><?xml version="1.0" encoding="utf-8"?>
<sst xmlns="http://schemas.openxmlformats.org/spreadsheetml/2006/main" count="135" uniqueCount="114">
  <si>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</si>
  <si>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</si>
  <si>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</si>
  <si>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</si>
  <si>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</si>
  <si>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</si>
  <si>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</si>
  <si>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</si>
  <si>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</si>
  <si>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Buenaventura Nery Jara Ríos.</t>
  </si>
  <si>
    <t>Mario Rubén Cibils Wilson Smith.</t>
  </si>
  <si>
    <t>Miguel Fernando Saldivar.</t>
  </si>
  <si>
    <t>Marta Diana Vega Ramos.</t>
  </si>
  <si>
    <t>Juan José Izaguirre Barrail.</t>
  </si>
  <si>
    <t>Rodrigo José Izaguirre Barrail.</t>
  </si>
  <si>
    <t>Director Titular:</t>
  </si>
  <si>
    <t>Ángel Gabriel González Cáceres</t>
  </si>
  <si>
    <t>María Teresa Barrail Villalba.</t>
  </si>
  <si>
    <t>Fernando Rodrigo Izaguirre Cazenave.</t>
  </si>
  <si>
    <t xml:space="preserve">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</si>
  <si>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</si>
  <si>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</si>
  <si>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</si>
  <si>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</si>
  <si>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</si>
  <si>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</si>
  <si>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</si>
  <si>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</si>
  <si>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63001 al 73000</t>
  </si>
  <si>
    <t>OVS</t>
  </si>
  <si>
    <t>85501 al 88000</t>
  </si>
  <si>
    <t>María Teresa Barrail</t>
  </si>
  <si>
    <t>OVM</t>
  </si>
  <si>
    <t>78001 al 83000</t>
  </si>
  <si>
    <t>36501 al 63000</t>
  </si>
  <si>
    <t>5001 al 10000</t>
  </si>
  <si>
    <t>83001 al 85500</t>
  </si>
  <si>
    <t>Rodrigo Izaguirre C.</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</si>
  <si>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</si>
  <si>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</si>
  <si>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</si>
  <si>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</si>
  <si>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</si>
  <si>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</si>
  <si>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</si>
  <si>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</si>
  <si>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</si>
  <si>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</si>
  <si>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</si>
  <si>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</si>
  <si>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</si>
  <si>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</si>
  <si>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</si>
  <si>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</si>
  <si>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</si>
  <si>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</si>
  <si>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</si>
  <si>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</si>
  <si>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</si>
  <si>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</si>
  <si>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</si>
  <si>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</si>
  <si>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</si>
  <si>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</si>
  <si>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</si>
  <si>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</si>
  <si>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</si>
  <si>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Presidente</t>
  </si>
  <si>
    <t>Plana Ejecutiva</t>
  </si>
  <si>
    <t>Síndico Suplente</t>
  </si>
  <si>
    <t>Vicepresidente</t>
  </si>
  <si>
    <t>Director Titular</t>
  </si>
  <si>
    <t>Síndico Titular</t>
  </si>
  <si>
    <t>Representante Legal</t>
  </si>
  <si>
    <t>Presidente Ejecutivo:</t>
  </si>
  <si>
    <t>Vicepresidente:</t>
  </si>
  <si>
    <t xml:space="preserve">Gerente de Riesgos: </t>
  </si>
  <si>
    <t>Gerente de Negocios y Proyectos:</t>
  </si>
  <si>
    <t>Gerente Financiero:</t>
  </si>
  <si>
    <t>Gerente Administrativo y Contador:</t>
  </si>
  <si>
    <t>Gerente de Operaciones:</t>
  </si>
  <si>
    <t>Gerente de Cobranzas:</t>
  </si>
  <si>
    <t>Fernando Rodrigo Izaguirre Cazenave</t>
  </si>
  <si>
    <t>Maria Teresa Barrail Villalba</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</si>
  <si>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</si>
  <si>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</si>
  <si>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</si>
  <si>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</si>
  <si>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</si>
  <si>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</si>
  <si>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</si>
  <si>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</si>
  <si>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</si>
  <si>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</si>
  <si>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</si>
  <si>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</si>
  <si>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</si>
  <si>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</si>
  <si>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</si>
  <si>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</si>
  <si>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</si>
  <si>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</si>
  <si>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</si>
  <si>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</si>
  <si>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</si>
  <si>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</si>
  <si>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Gerente Banca PYMES</t>
  </si>
  <si>
    <t>Lic. Jesús Ariel González</t>
  </si>
  <si>
    <t>- Comercio al por menor de electrodomésticos y accesorios;                                                                                                                     - Comercio al por menor de muebles y accesorios para el hogar;                                                                                                                  - Actividades auxiliares de la intermediación financiera;                                                                                                                                 - Otras actividades auxiliares de seguros;                                                                                                                                                     - Actividades de agencias de cobro y oficinas de crédito.</t>
  </si>
  <si>
    <t>Información al 30/09/2021</t>
  </si>
  <si>
    <t>Gerente Comercial PYMES</t>
  </si>
  <si>
    <t>Lic. Víctor Moreno</t>
  </si>
  <si>
    <t>88001 al 96626</t>
  </si>
  <si>
    <t>Res CNV Nº 30/21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</si>
</sst>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4"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4">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0" fontId="6" fillId="0" borderId="0" applyNumberFormat="0" applyFill="0" applyBorder="0" applyAlignment="0" applyProtection="0"/>
  </cellStyleXfs>
  <cellXfs count="136">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4"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8"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2" fillId="2" borderId="25" xfId="0" applyFont="1" applyFill="1" applyBorder="1" applyAlignment="1">
      <alignment horizontal="center" vertical="center" wrapText="1"/>
    </xf>
    <xf numFmtId="1" fontId="2" fillId="2" borderId="24" xfId="0" applyNumberFormat="1" applyFont="1" applyFill="1" applyBorder="1" applyAlignment="1">
      <alignment horizontal="center" vertical="center"/>
    </xf>
    <xf numFmtId="0" fontId="2" fillId="2" borderId="24" xfId="0" applyFont="1" applyFill="1" applyBorder="1" applyAlignment="1">
      <alignment horizontal="center" vertical="center" wrapText="1"/>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Border="1" applyAlignment="1">
      <alignment horizontal="left" vertical="center" wrapText="1"/>
    </xf>
    <xf numFmtId="0" fontId="5" fillId="0" borderId="0" xfId="0" applyFont="1" applyBorder="1" applyAlignment="1">
      <alignment vertical="center"/>
    </xf>
    <xf numFmtId="0" fontId="4" fillId="0" borderId="0" xfId="0" applyFont="1" applyBorder="1" applyAlignment="1">
      <alignment horizontal="center" vertical="center"/>
    </xf>
    <xf numFmtId="0" fontId="4" fillId="0" borderId="0" xfId="0" applyFont="1"/>
    <xf numFmtId="0" fontId="12" fillId="0" borderId="0" xfId="0" applyFont="1" applyBorder="1" applyAlignment="1">
      <alignment horizontal="left" vertical="center"/>
    </xf>
    <xf numFmtId="0" fontId="4" fillId="0" borderId="2" xfId="0" applyFont="1" applyBorder="1" applyAlignment="1">
      <alignment horizontal="left" vertical="center" wrapText="1"/>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40" xfId="0" applyFont="1" applyBorder="1" applyAlignment="1">
      <alignment horizontal="left" vertical="center"/>
    </xf>
    <xf numFmtId="0" fontId="2" fillId="0" borderId="41" xfId="0" applyFont="1" applyBorder="1" applyAlignment="1">
      <alignment horizontal="left" vertical="center"/>
    </xf>
    <xf numFmtId="0" fontId="2" fillId="0" borderId="0" xfId="0" applyFont="1" applyBorder="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7" xfId="0" applyFont="1" applyBorder="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3" fontId="10" fillId="3" borderId="24"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2" borderId="34"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2" fillId="0" borderId="40" xfId="0" applyFont="1" applyBorder="1" applyAlignment="1">
      <alignment horizontal="left" vertical="center"/>
    </xf>
    <xf numFmtId="0" fontId="2" fillId="0" borderId="41" xfId="0" applyFont="1" applyBorder="1" applyAlignment="1">
      <alignment horizontal="left" vertical="center"/>
    </xf>
    <xf numFmtId="0" fontId="2" fillId="0" borderId="47" xfId="0" applyFont="1" applyBorder="1" applyAlignment="1">
      <alignment horizontal="left" vertical="center"/>
    </xf>
    <xf numFmtId="0" fontId="2" fillId="0" borderId="3" xfId="0" applyFont="1" applyBorder="1" applyAlignment="1">
      <alignment horizontal="left" vertical="center"/>
    </xf>
    <xf numFmtId="0" fontId="2" fillId="0" borderId="14" xfId="0" applyFont="1" applyBorder="1" applyAlignment="1">
      <alignment horizontal="left" vertical="center"/>
    </xf>
    <xf numFmtId="0" fontId="2" fillId="0" borderId="13" xfId="0" applyFont="1" applyBorder="1" applyAlignment="1">
      <alignment horizontal="left" vertical="center"/>
    </xf>
    <xf numFmtId="0" fontId="2" fillId="0" borderId="48" xfId="0" applyFont="1" applyBorder="1" applyAlignment="1">
      <alignment horizontal="left"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13" fillId="0" borderId="40"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41" xfId="0" applyFont="1" applyBorder="1" applyAlignment="1">
      <alignment horizontal="left" vertical="center"/>
    </xf>
    <xf numFmtId="0" fontId="2" fillId="0" borderId="42" xfId="0" applyFont="1" applyBorder="1" applyAlignment="1">
      <alignment horizontal="left" vertical="center"/>
    </xf>
    <xf numFmtId="0" fontId="2" fillId="0" borderId="43" xfId="0" applyFont="1" applyBorder="1" applyAlignment="1">
      <alignment horizontal="left" vertical="center"/>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41" xfId="0" applyFont="1" applyFill="1" applyBorder="1" applyAlignment="1">
      <alignment horizontal="left" vertical="center"/>
    </xf>
    <xf numFmtId="0" fontId="2" fillId="2" borderId="40" xfId="0" applyFont="1" applyFill="1" applyBorder="1" applyAlignment="1">
      <alignment horizontal="left" vertical="center"/>
    </xf>
    <xf numFmtId="0" fontId="2" fillId="2" borderId="2" xfId="0" applyFont="1" applyFill="1" applyBorder="1" applyAlignment="1">
      <alignment horizontal="left" vertical="center"/>
    </xf>
    <xf numFmtId="3" fontId="2" fillId="0" borderId="40" xfId="0" applyNumberFormat="1" applyFont="1" applyBorder="1" applyAlignment="1">
      <alignment horizontal="center" vertical="center"/>
    </xf>
    <xf numFmtId="3" fontId="2" fillId="0" borderId="2" xfId="0" applyNumberFormat="1" applyFont="1" applyBorder="1" applyAlignment="1">
      <alignment horizontal="center" vertical="center"/>
    </xf>
    <xf numFmtId="3" fontId="2" fillId="0" borderId="52" xfId="0" applyNumberFormat="1" applyFont="1" applyBorder="1" applyAlignment="1">
      <alignment horizontal="center" vertical="center"/>
    </xf>
    <xf numFmtId="0" fontId="2" fillId="0" borderId="44" xfId="0" applyFont="1" applyBorder="1" applyAlignment="1">
      <alignment horizontal="left" vertical="center"/>
    </xf>
    <xf numFmtId="0" fontId="2" fillId="0" borderId="45" xfId="0" applyFont="1" applyBorder="1" applyAlignment="1">
      <alignment horizontal="left" vertical="center"/>
    </xf>
    <xf numFmtId="0" fontId="2" fillId="0" borderId="46" xfId="0" applyFont="1" applyBorder="1" applyAlignment="1">
      <alignment horizontal="left" vertical="center"/>
    </xf>
    <xf numFmtId="0" fontId="2" fillId="2" borderId="28" xfId="0" applyFont="1" applyFill="1" applyBorder="1" applyAlignment="1">
      <alignment horizontal="center" vertical="center" wrapText="1"/>
    </xf>
    <xf numFmtId="0" fontId="10" fillId="3" borderId="36"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4" fillId="0" borderId="49" xfId="0" applyFont="1" applyBorder="1" applyAlignment="1">
      <alignment horizontal="center" vertical="center"/>
    </xf>
    <xf numFmtId="0" fontId="4" fillId="0" borderId="50" xfId="0" applyFont="1" applyBorder="1" applyAlignment="1">
      <alignment horizontal="center" vertical="center"/>
    </xf>
    <xf numFmtId="0" fontId="4" fillId="0" borderId="49" xfId="0" applyFont="1" applyBorder="1" applyAlignment="1">
      <alignment horizontal="center" vertical="center" wrapText="1"/>
    </xf>
    <xf numFmtId="0" fontId="4" fillId="0" borderId="51" xfId="0" applyFont="1" applyBorder="1" applyAlignment="1">
      <alignment horizontal="center" vertical="center" wrapText="1"/>
    </xf>
    <xf numFmtId="0" fontId="9" fillId="2" borderId="27" xfId="0" applyFont="1" applyFill="1" applyBorder="1" applyAlignment="1">
      <alignment horizontal="center" vertical="center" wrapText="1"/>
    </xf>
    <xf numFmtId="0" fontId="9" fillId="2" borderId="36" xfId="0" applyFont="1" applyFill="1" applyBorder="1" applyAlignment="1">
      <alignment horizontal="center" vertical="center" wrapText="1"/>
    </xf>
    <xf numFmtId="3" fontId="4" fillId="0" borderId="42" xfId="0" applyNumberFormat="1" applyFont="1" applyBorder="1" applyAlignment="1">
      <alignment horizontal="center" vertical="center"/>
    </xf>
    <xf numFmtId="3" fontId="4" fillId="0" borderId="43" xfId="0" applyNumberFormat="1" applyFont="1" applyBorder="1" applyAlignment="1">
      <alignment horizontal="center" vertical="center"/>
    </xf>
    <xf numFmtId="3" fontId="4" fillId="0" borderId="53" xfId="0" applyNumberFormat="1" applyFont="1" applyBorder="1" applyAlignment="1">
      <alignment horizontal="center" vertical="center"/>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Border="1" applyAlignment="1">
      <alignment horizontal="left" vertical="center" wrapText="1"/>
    </xf>
    <xf numFmtId="0" fontId="2"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4" fillId="0" borderId="0" xfId="0" applyFont="1" applyAlignment="1">
      <alignment horizontal="center"/>
    </xf>
    <xf numFmtId="0" fontId="2" fillId="2" borderId="0" xfId="0" applyFont="1" applyFill="1" applyAlignment="1">
      <alignment horizontal="center"/>
    </xf>
    <xf numFmtId="0" fontId="2" fillId="0" borderId="2" xfId="0" quotePrefix="1" applyFont="1" applyBorder="1" applyAlignment="1">
      <alignment horizontal="left" vertical="center" wrapText="1"/>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6" xfId="0" applyFont="1" applyFill="1" applyBorder="1" applyAlignment="1">
      <alignment horizontal="center" vertical="center"/>
    </xf>
    <xf numFmtId="10" fontId="2" fillId="2" borderId="28" xfId="0" applyNumberFormat="1" applyFont="1" applyFill="1" applyBorder="1" applyAlignment="1">
      <alignment horizontal="center" vertical="center" wrapText="1"/>
    </xf>
    <xf numFmtId="0" fontId="5" fillId="0" borderId="16" xfId="0" applyFont="1" applyBorder="1" applyAlignment="1">
      <alignment horizontal="left" vertical="center" wrapText="1"/>
    </xf>
    <xf numFmtId="0" fontId="5" fillId="0" borderId="0" xfId="0" applyFont="1" applyBorder="1" applyAlignment="1">
      <alignment horizontal="left" vertical="center" wrapText="1"/>
    </xf>
  </cellXfs>
  <cellStyles count="3">
    <cellStyle name="Hipervínculo" xfId="2" builtinId="8"/>
    <cellStyle name="Millares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xmlns="" id="{450DF5D4-79C6-42A2-98D3-3DE3E6F0EED3}"/>
            </a:ext>
          </a:extLst>
        </xdr:cNvPr>
        <xdr:cNvPicPr/>
      </xdr:nvPicPr>
      <xdr:blipFill>
        <a:blip xmlns:r="http://schemas.openxmlformats.org/officeDocument/2006/relationships" r:embed="rId1" cstate="print"/>
        <a:srcRect/>
        <a:stretch>
          <a:fillRect/>
        </a:stretch>
      </xdr:blipFill>
      <xdr:spPr bwMode="auto">
        <a:xfrm>
          <a:off x="87344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s>
    <sheetDataSet>
      <sheetData sheetId="0">
        <row r="13">
          <cell r="E13" t="str">
            <v>30 de junio de 2002</v>
          </cell>
        </row>
      </sheetData>
      <sheetData sheetId="1"/>
      <sheetData sheetId="2"/>
      <sheetData sheetId="3">
        <row r="13">
          <cell r="E13" t="str">
            <v>30 de junio de 2002</v>
          </cell>
        </row>
      </sheetData>
      <sheetData sheetId="4">
        <row r="13">
          <cell r="E13" t="str">
            <v>30 de junio de 2002</v>
          </cell>
        </row>
      </sheetData>
      <sheetData sheetId="5" refreshError="1">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01"/>
  <sheetViews>
    <sheetView showGridLines="0" tabSelected="1" zoomScale="98" zoomScaleNormal="98" zoomScaleSheetLayoutView="100" workbookViewId="0">
      <selection activeCell="M10" sqref="M10"/>
    </sheetView>
  </sheetViews>
  <sheetFormatPr baseColWidth="10" defaultRowHeight="15" x14ac:dyDescent="0.25"/>
  <cols>
    <col min="1" max="1" width="26.7109375" style="1" customWidth="1"/>
    <col min="2" max="2" width="11.42578125" style="8"/>
    <col min="3" max="3" width="22.85546875" style="6" customWidth="1"/>
    <col min="4" max="4" width="11.42578125" style="7"/>
    <col min="5" max="5" width="11.42578125" style="6"/>
    <col min="6" max="6" width="12.140625" style="1" customWidth="1"/>
    <col min="7" max="7" width="11.42578125" style="1"/>
    <col min="8" max="8" width="16.85546875" style="1" customWidth="1"/>
    <col min="9" max="9" width="14.85546875" style="1" customWidth="1"/>
    <col min="10" max="10" width="11.42578125" style="1"/>
  </cols>
  <sheetData>
    <row r="1" spans="1:10" ht="15.75" customHeight="1" x14ac:dyDescent="0.25">
      <c r="A1" s="116" t="s">
        <v>53</v>
      </c>
      <c r="B1" s="116"/>
      <c r="C1" s="116"/>
      <c r="D1" s="116"/>
      <c r="E1" s="116"/>
      <c r="F1" s="116"/>
      <c r="G1" s="116"/>
      <c r="H1" s="116"/>
      <c r="I1" s="116"/>
      <c r="J1" s="116"/>
    </row>
    <row r="2" spans="1:10" x14ac:dyDescent="0.25">
      <c r="A2" s="117" t="s">
        <v>98</v>
      </c>
      <c r="B2" s="117"/>
      <c r="C2" s="117"/>
      <c r="D2" s="117"/>
      <c r="E2" s="117"/>
      <c r="F2" s="117"/>
      <c r="G2" s="117"/>
      <c r="H2" s="117"/>
      <c r="I2" s="117"/>
      <c r="J2" s="117"/>
    </row>
    <row r="3" spans="1:10" x14ac:dyDescent="0.25">
      <c r="A3" s="117" t="s">
        <v>52</v>
      </c>
      <c r="B3" s="117"/>
      <c r="C3" s="117"/>
      <c r="D3" s="117"/>
      <c r="E3" s="117"/>
      <c r="F3" s="117"/>
      <c r="G3" s="117"/>
      <c r="H3" s="117"/>
      <c r="I3" s="117"/>
      <c r="J3" s="117"/>
    </row>
    <row r="4" spans="1:10" ht="15.75" thickBot="1" x14ac:dyDescent="0.3"/>
    <row r="5" spans="1:10" ht="15.75" thickBot="1" x14ac:dyDescent="0.3">
      <c r="A5" s="129" t="s">
        <v>95</v>
      </c>
      <c r="B5" s="130"/>
      <c r="C5" s="130"/>
      <c r="D5" s="130"/>
      <c r="E5" s="130"/>
      <c r="F5" s="130"/>
      <c r="G5" s="130"/>
      <c r="H5" s="130"/>
      <c r="I5" s="130"/>
      <c r="J5" s="131"/>
    </row>
    <row r="6" spans="1:10" x14ac:dyDescent="0.25">
      <c r="A6" s="132" t="s">
        <v>113</v>
      </c>
      <c r="B6" s="132"/>
      <c r="C6" s="132"/>
      <c r="D6" s="132"/>
      <c r="E6" s="132"/>
      <c r="F6" s="132"/>
      <c r="G6" s="132"/>
      <c r="H6" s="132"/>
      <c r="I6" s="132"/>
      <c r="J6" s="132"/>
    </row>
    <row r="7" spans="1:10" ht="15.75" x14ac:dyDescent="0.25">
      <c r="A7" s="31" t="s">
        <v>109</v>
      </c>
      <c r="B7" s="29"/>
      <c r="C7" s="29"/>
      <c r="D7" s="29"/>
      <c r="E7" s="29"/>
      <c r="F7" s="29"/>
      <c r="G7" s="29"/>
      <c r="H7" s="29"/>
      <c r="I7" s="29"/>
      <c r="J7" s="29"/>
    </row>
    <row r="8" spans="1:10" x14ac:dyDescent="0.25">
      <c r="B8" s="9"/>
      <c r="C8" s="9"/>
      <c r="D8" s="10"/>
      <c r="E8" s="9"/>
      <c r="F8" s="10"/>
      <c r="G8" s="10"/>
      <c r="H8" s="10"/>
      <c r="I8" s="11">
        <v>94561000000</v>
      </c>
    </row>
    <row r="9" spans="1:10" ht="24.75" customHeight="1" x14ac:dyDescent="0.25">
      <c r="A9" s="27" t="s">
        <v>92</v>
      </c>
      <c r="B9" s="38"/>
      <c r="C9" s="38"/>
      <c r="D9" s="38"/>
      <c r="E9" s="38"/>
      <c r="F9" s="38"/>
      <c r="G9" s="38"/>
      <c r="H9" s="38"/>
      <c r="I9" s="38"/>
      <c r="J9" s="38"/>
    </row>
    <row r="10" spans="1:10" ht="41.25" customHeight="1" x14ac:dyDescent="0.25">
      <c r="A10" s="32" t="s">
        <v>62</v>
      </c>
      <c r="B10" s="41" t="s">
        <v>25</v>
      </c>
      <c r="C10" s="41"/>
      <c r="D10" s="41"/>
      <c r="E10" s="41"/>
      <c r="F10" s="41"/>
      <c r="G10" s="41"/>
      <c r="H10" s="41"/>
      <c r="I10" s="41"/>
      <c r="J10" s="42"/>
    </row>
    <row r="11" spans="1:10" ht="35.25" customHeight="1" x14ac:dyDescent="0.25">
      <c r="A11" s="114" t="s">
        <v>63</v>
      </c>
      <c r="B11" s="108" t="s">
        <v>104</v>
      </c>
      <c r="C11" s="109"/>
      <c r="D11" s="109"/>
      <c r="E11" s="109"/>
      <c r="F11" s="109"/>
      <c r="G11" s="109"/>
      <c r="H11" s="109"/>
      <c r="I11" s="109"/>
      <c r="J11" s="110"/>
    </row>
    <row r="12" spans="1:10" ht="26.25" customHeight="1" x14ac:dyDescent="0.25">
      <c r="A12" s="114"/>
      <c r="B12" s="111"/>
      <c r="C12" s="112"/>
      <c r="D12" s="112"/>
      <c r="E12" s="112"/>
      <c r="F12" s="112"/>
      <c r="G12" s="112"/>
      <c r="H12" s="112"/>
      <c r="I12" s="112"/>
      <c r="J12" s="113"/>
    </row>
    <row r="13" spans="1:10" ht="41.25" customHeight="1" x14ac:dyDescent="0.25">
      <c r="A13" s="114"/>
      <c r="B13" s="111" t="s">
        <v>105</v>
      </c>
      <c r="C13" s="112"/>
      <c r="D13" s="112"/>
      <c r="E13" s="112"/>
      <c r="F13" s="112"/>
      <c r="G13" s="112"/>
      <c r="H13" s="112"/>
      <c r="I13" s="112"/>
      <c r="J13" s="113"/>
    </row>
    <row r="14" spans="1:10" ht="27.75" customHeight="1" x14ac:dyDescent="0.25">
      <c r="A14" s="114"/>
      <c r="B14" s="111"/>
      <c r="C14" s="112"/>
      <c r="D14" s="112"/>
      <c r="E14" s="112"/>
      <c r="F14" s="112"/>
      <c r="G14" s="112"/>
      <c r="H14" s="112"/>
      <c r="I14" s="112"/>
      <c r="J14" s="113"/>
    </row>
    <row r="15" spans="1:10" ht="15" customHeight="1" x14ac:dyDescent="0.25">
      <c r="A15" s="114"/>
      <c r="B15" s="65" t="s">
        <v>19</v>
      </c>
      <c r="C15" s="65"/>
      <c r="D15" s="65"/>
      <c r="E15" s="65"/>
      <c r="F15" s="65"/>
      <c r="G15" s="65"/>
      <c r="H15" s="65"/>
      <c r="I15" s="65"/>
      <c r="J15" s="65"/>
    </row>
    <row r="16" spans="1:10" x14ac:dyDescent="0.25">
      <c r="A16" s="114"/>
      <c r="B16" s="66"/>
      <c r="C16" s="66"/>
      <c r="D16" s="66"/>
      <c r="E16" s="66"/>
      <c r="F16" s="66"/>
      <c r="G16" s="66"/>
      <c r="H16" s="66"/>
      <c r="I16" s="66"/>
      <c r="J16" s="66"/>
    </row>
    <row r="17" spans="1:10" x14ac:dyDescent="0.25">
      <c r="A17" s="114"/>
      <c r="B17" s="66"/>
      <c r="C17" s="66"/>
      <c r="D17" s="66"/>
      <c r="E17" s="66"/>
      <c r="F17" s="66"/>
      <c r="G17" s="66"/>
      <c r="H17" s="66"/>
      <c r="I17" s="66"/>
      <c r="J17" s="66"/>
    </row>
    <row r="18" spans="1:10" x14ac:dyDescent="0.25">
      <c r="A18" s="114"/>
      <c r="B18" s="66"/>
      <c r="C18" s="66"/>
      <c r="D18" s="66"/>
      <c r="E18" s="66"/>
      <c r="F18" s="66"/>
      <c r="G18" s="66"/>
      <c r="H18" s="66"/>
      <c r="I18" s="66"/>
      <c r="J18" s="66"/>
    </row>
    <row r="19" spans="1:10" x14ac:dyDescent="0.25">
      <c r="A19" s="114"/>
      <c r="B19" s="66"/>
      <c r="C19" s="66"/>
      <c r="D19" s="66"/>
      <c r="E19" s="66"/>
      <c r="F19" s="66"/>
      <c r="G19" s="66"/>
      <c r="H19" s="66"/>
      <c r="I19" s="66"/>
      <c r="J19" s="66"/>
    </row>
    <row r="20" spans="1:10" x14ac:dyDescent="0.25">
      <c r="A20" s="114"/>
      <c r="B20" s="66"/>
      <c r="C20" s="66"/>
      <c r="D20" s="66"/>
      <c r="E20" s="66"/>
      <c r="F20" s="66"/>
      <c r="G20" s="66"/>
      <c r="H20" s="66"/>
      <c r="I20" s="66"/>
      <c r="J20" s="66"/>
    </row>
    <row r="21" spans="1:10" x14ac:dyDescent="0.25">
      <c r="A21" s="114"/>
      <c r="B21" s="66"/>
      <c r="C21" s="66"/>
      <c r="D21" s="66"/>
      <c r="E21" s="66"/>
      <c r="F21" s="66"/>
      <c r="G21" s="66"/>
      <c r="H21" s="66"/>
      <c r="I21" s="66"/>
      <c r="J21" s="66"/>
    </row>
    <row r="22" spans="1:10" x14ac:dyDescent="0.25">
      <c r="A22" s="114"/>
      <c r="B22" s="66"/>
      <c r="C22" s="66"/>
      <c r="D22" s="66"/>
      <c r="E22" s="66"/>
      <c r="F22" s="66"/>
      <c r="G22" s="66"/>
      <c r="H22" s="66"/>
      <c r="I22" s="66"/>
      <c r="J22" s="66"/>
    </row>
    <row r="23" spans="1:10" x14ac:dyDescent="0.25">
      <c r="A23" s="114"/>
      <c r="B23" s="66"/>
      <c r="C23" s="66"/>
      <c r="D23" s="66"/>
      <c r="E23" s="66"/>
      <c r="F23" s="66"/>
      <c r="G23" s="66"/>
      <c r="H23" s="66"/>
      <c r="I23" s="66"/>
      <c r="J23" s="66"/>
    </row>
    <row r="24" spans="1:10" x14ac:dyDescent="0.25">
      <c r="A24" s="114"/>
      <c r="B24" s="66"/>
      <c r="C24" s="66"/>
      <c r="D24" s="66"/>
      <c r="E24" s="66"/>
      <c r="F24" s="66"/>
      <c r="G24" s="66"/>
      <c r="H24" s="66"/>
      <c r="I24" s="66"/>
      <c r="J24" s="66"/>
    </row>
    <row r="25" spans="1:10" x14ac:dyDescent="0.25">
      <c r="A25" s="114"/>
      <c r="B25" s="66"/>
      <c r="C25" s="66"/>
      <c r="D25" s="66"/>
      <c r="E25" s="66"/>
      <c r="F25" s="66"/>
      <c r="G25" s="66"/>
      <c r="H25" s="66"/>
      <c r="I25" s="66"/>
      <c r="J25" s="66"/>
    </row>
    <row r="26" spans="1:10" x14ac:dyDescent="0.25">
      <c r="A26" s="114"/>
      <c r="B26" s="66"/>
      <c r="C26" s="66"/>
      <c r="D26" s="66"/>
      <c r="E26" s="66"/>
      <c r="F26" s="66"/>
      <c r="G26" s="66"/>
      <c r="H26" s="66"/>
      <c r="I26" s="66"/>
      <c r="J26" s="66"/>
    </row>
    <row r="27" spans="1:10" x14ac:dyDescent="0.25">
      <c r="A27" s="114"/>
      <c r="B27" s="66"/>
      <c r="C27" s="66"/>
      <c r="D27" s="66"/>
      <c r="E27" s="66"/>
      <c r="F27" s="66"/>
      <c r="G27" s="66"/>
      <c r="H27" s="66"/>
      <c r="I27" s="66"/>
      <c r="J27" s="66"/>
    </row>
    <row r="28" spans="1:10" x14ac:dyDescent="0.25">
      <c r="A28" s="114"/>
      <c r="B28" s="66"/>
      <c r="C28" s="66"/>
      <c r="D28" s="66"/>
      <c r="E28" s="66"/>
      <c r="F28" s="66"/>
      <c r="G28" s="66"/>
      <c r="H28" s="66"/>
      <c r="I28" s="66"/>
      <c r="J28" s="66"/>
    </row>
    <row r="29" spans="1:10" x14ac:dyDescent="0.25">
      <c r="A29" s="114"/>
      <c r="B29" s="66"/>
      <c r="C29" s="66"/>
      <c r="D29" s="66"/>
      <c r="E29" s="66"/>
      <c r="F29" s="66"/>
      <c r="G29" s="66"/>
      <c r="H29" s="66"/>
      <c r="I29" s="66"/>
      <c r="J29" s="66"/>
    </row>
    <row r="30" spans="1:10" x14ac:dyDescent="0.25">
      <c r="A30" s="114"/>
      <c r="B30" s="66"/>
      <c r="C30" s="66"/>
      <c r="D30" s="66"/>
      <c r="E30" s="66"/>
      <c r="F30" s="66"/>
      <c r="G30" s="66"/>
      <c r="H30" s="66"/>
      <c r="I30" s="66"/>
      <c r="J30" s="66"/>
    </row>
    <row r="31" spans="1:10" x14ac:dyDescent="0.25">
      <c r="A31" s="115"/>
      <c r="B31" s="66"/>
      <c r="C31" s="66"/>
      <c r="D31" s="66"/>
      <c r="E31" s="66"/>
      <c r="F31" s="66"/>
      <c r="G31" s="66"/>
      <c r="H31" s="66"/>
      <c r="I31" s="66"/>
      <c r="J31" s="66"/>
    </row>
    <row r="32" spans="1:10" ht="40.5" customHeight="1" x14ac:dyDescent="0.25">
      <c r="A32" s="4" t="s">
        <v>54</v>
      </c>
      <c r="B32" s="39" t="s">
        <v>23</v>
      </c>
      <c r="C32" s="39"/>
      <c r="D32" s="39"/>
      <c r="E32" s="39"/>
      <c r="F32" s="39"/>
      <c r="G32" s="39"/>
      <c r="H32" s="39"/>
      <c r="I32" s="39"/>
      <c r="J32" s="39"/>
    </row>
    <row r="33" spans="1:10" ht="57" customHeight="1" x14ac:dyDescent="0.25">
      <c r="A33" s="4" t="s">
        <v>55</v>
      </c>
      <c r="B33" s="39" t="s">
        <v>99</v>
      </c>
      <c r="C33" s="39"/>
      <c r="D33" s="39"/>
      <c r="E33" s="39"/>
      <c r="F33" s="39"/>
      <c r="G33" s="39"/>
      <c r="H33" s="39"/>
      <c r="I33" s="39"/>
      <c r="J33" s="39"/>
    </row>
    <row r="34" spans="1:10" ht="84" customHeight="1" x14ac:dyDescent="0.25">
      <c r="A34" s="4" t="s">
        <v>56</v>
      </c>
      <c r="B34" s="118" t="s">
        <v>108</v>
      </c>
      <c r="C34" s="66"/>
      <c r="D34" s="66"/>
      <c r="E34" s="66"/>
      <c r="F34" s="66"/>
      <c r="G34" s="66"/>
      <c r="H34" s="66"/>
      <c r="I34" s="66"/>
      <c r="J34" s="66"/>
    </row>
    <row r="35" spans="1:10" ht="40.5" customHeight="1" x14ac:dyDescent="0.25">
      <c r="A35" s="4" t="s">
        <v>57</v>
      </c>
      <c r="B35" s="40" t="s">
        <v>24</v>
      </c>
      <c r="C35" s="41"/>
      <c r="D35" s="41"/>
      <c r="E35" s="41"/>
      <c r="F35" s="41"/>
      <c r="G35" s="41"/>
      <c r="H35" s="41"/>
      <c r="I35" s="41"/>
      <c r="J35" s="42"/>
    </row>
    <row r="36" spans="1:10" ht="40.5" customHeight="1" x14ac:dyDescent="0.25">
      <c r="A36" s="4" t="s">
        <v>58</v>
      </c>
      <c r="B36" s="40" t="s">
        <v>22</v>
      </c>
      <c r="C36" s="41"/>
      <c r="D36" s="41"/>
      <c r="E36" s="41"/>
      <c r="F36" s="41"/>
      <c r="G36" s="41"/>
      <c r="H36" s="41"/>
      <c r="I36" s="41"/>
      <c r="J36" s="42"/>
    </row>
    <row r="37" spans="1:10" ht="40.5" customHeight="1" x14ac:dyDescent="0.25">
      <c r="A37" s="4" t="s">
        <v>59</v>
      </c>
      <c r="B37" s="40" t="s">
        <v>96</v>
      </c>
      <c r="C37" s="41"/>
      <c r="D37" s="41"/>
      <c r="E37" s="41"/>
      <c r="F37" s="41"/>
      <c r="G37" s="41"/>
      <c r="H37" s="41"/>
      <c r="I37" s="41"/>
      <c r="J37" s="42"/>
    </row>
    <row r="38" spans="1:10" ht="40.5" customHeight="1" x14ac:dyDescent="0.25">
      <c r="A38" s="4" t="s">
        <v>60</v>
      </c>
      <c r="B38" s="43" t="s">
        <v>21</v>
      </c>
      <c r="C38" s="44"/>
      <c r="D38" s="44"/>
      <c r="E38" s="44"/>
      <c r="F38" s="44"/>
      <c r="G38" s="44"/>
      <c r="H38" s="44"/>
      <c r="I38" s="44"/>
      <c r="J38" s="45"/>
    </row>
    <row r="39" spans="1:10" ht="40.5" customHeight="1" x14ac:dyDescent="0.25">
      <c r="A39" s="4" t="s">
        <v>61</v>
      </c>
      <c r="B39" s="43" t="s">
        <v>20</v>
      </c>
      <c r="C39" s="44"/>
      <c r="D39" s="44"/>
      <c r="E39" s="44"/>
      <c r="F39" s="44"/>
      <c r="G39" s="44"/>
      <c r="H39" s="44"/>
      <c r="I39" s="44"/>
      <c r="J39" s="45"/>
    </row>
    <row r="40" spans="1:10" x14ac:dyDescent="0.25">
      <c r="A40" s="5"/>
    </row>
    <row r="41" spans="1:10" x14ac:dyDescent="0.25">
      <c r="A41" s="5"/>
    </row>
    <row r="42" spans="1:10" x14ac:dyDescent="0.25">
      <c r="A42" s="27" t="s">
        <v>64</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48" t="s">
        <v>65</v>
      </c>
      <c r="C44" s="49"/>
      <c r="D44" s="49" t="s">
        <v>66</v>
      </c>
      <c r="E44" s="49"/>
      <c r="F44" s="49"/>
      <c r="G44" s="50"/>
      <c r="H44" s="10"/>
      <c r="I44" s="11"/>
    </row>
    <row r="45" spans="1:10" x14ac:dyDescent="0.25">
      <c r="B45" s="60" t="s">
        <v>73</v>
      </c>
      <c r="C45" s="61"/>
      <c r="D45" s="62" t="s">
        <v>18</v>
      </c>
      <c r="E45" s="63"/>
      <c r="F45" s="63"/>
      <c r="G45" s="64"/>
      <c r="H45" s="10"/>
      <c r="I45" s="11"/>
    </row>
    <row r="46" spans="1:10" x14ac:dyDescent="0.25">
      <c r="B46" s="58" t="s">
        <v>73</v>
      </c>
      <c r="C46" s="39"/>
      <c r="D46" s="40" t="s">
        <v>17</v>
      </c>
      <c r="E46" s="41"/>
      <c r="F46" s="41"/>
      <c r="G46" s="59"/>
      <c r="H46" s="10"/>
      <c r="I46" s="11"/>
    </row>
    <row r="47" spans="1:10" x14ac:dyDescent="0.25">
      <c r="B47" s="58" t="s">
        <v>73</v>
      </c>
      <c r="C47" s="39"/>
      <c r="D47" s="40" t="s">
        <v>14</v>
      </c>
      <c r="E47" s="41"/>
      <c r="F47" s="41"/>
      <c r="G47" s="59"/>
      <c r="H47" s="10"/>
      <c r="I47" s="11"/>
    </row>
    <row r="48" spans="1:10" ht="15" customHeight="1" x14ac:dyDescent="0.25">
      <c r="B48" s="58" t="s">
        <v>67</v>
      </c>
      <c r="C48" s="39"/>
      <c r="D48" s="40" t="s">
        <v>18</v>
      </c>
      <c r="E48" s="41"/>
      <c r="F48" s="41"/>
      <c r="G48" s="59"/>
      <c r="I48" s="11"/>
    </row>
    <row r="49" spans="2:9" x14ac:dyDescent="0.25">
      <c r="B49" s="58" t="s">
        <v>70</v>
      </c>
      <c r="C49" s="39"/>
      <c r="D49" s="40" t="s">
        <v>17</v>
      </c>
      <c r="E49" s="41"/>
      <c r="F49" s="41"/>
      <c r="G49" s="59"/>
      <c r="H49" s="2"/>
      <c r="I49" s="11"/>
    </row>
    <row r="50" spans="2:9" x14ac:dyDescent="0.25">
      <c r="B50" s="58" t="s">
        <v>71</v>
      </c>
      <c r="C50" s="39"/>
      <c r="D50" s="40" t="s">
        <v>16</v>
      </c>
      <c r="E50" s="41"/>
      <c r="F50" s="41"/>
      <c r="G50" s="59"/>
      <c r="H50" s="2"/>
      <c r="I50" s="11"/>
    </row>
    <row r="51" spans="2:9" x14ac:dyDescent="0.25">
      <c r="B51" s="58" t="s">
        <v>71</v>
      </c>
      <c r="C51" s="39"/>
      <c r="D51" s="40" t="s">
        <v>14</v>
      </c>
      <c r="E51" s="41"/>
      <c r="F51" s="41"/>
      <c r="G51" s="59"/>
      <c r="H51" s="2"/>
      <c r="I51" s="11"/>
    </row>
    <row r="52" spans="2:9" x14ac:dyDescent="0.25">
      <c r="B52" s="58" t="s">
        <v>71</v>
      </c>
      <c r="C52" s="39"/>
      <c r="D52" s="40" t="s">
        <v>13</v>
      </c>
      <c r="E52" s="41"/>
      <c r="F52" s="41"/>
      <c r="G52" s="59"/>
      <c r="H52" s="2"/>
      <c r="I52" s="11"/>
    </row>
    <row r="53" spans="2:9" x14ac:dyDescent="0.25">
      <c r="B53" s="58" t="s">
        <v>71</v>
      </c>
      <c r="C53" s="39"/>
      <c r="D53" s="40" t="s">
        <v>12</v>
      </c>
      <c r="E53" s="41"/>
      <c r="F53" s="41"/>
      <c r="G53" s="59"/>
      <c r="H53" s="2"/>
      <c r="I53" s="11"/>
    </row>
    <row r="54" spans="2:9" x14ac:dyDescent="0.25">
      <c r="B54" s="58" t="s">
        <v>102</v>
      </c>
      <c r="C54" s="39"/>
      <c r="D54" s="40" t="s">
        <v>11</v>
      </c>
      <c r="E54" s="41"/>
      <c r="F54" s="41"/>
      <c r="G54" s="59"/>
      <c r="H54" s="2"/>
      <c r="I54" s="11"/>
    </row>
    <row r="55" spans="2:9" x14ac:dyDescent="0.25">
      <c r="B55" s="58" t="s">
        <v>72</v>
      </c>
      <c r="C55" s="39"/>
      <c r="D55" s="40" t="s">
        <v>10</v>
      </c>
      <c r="E55" s="41"/>
      <c r="F55" s="41"/>
      <c r="G55" s="59"/>
      <c r="H55" s="2"/>
      <c r="I55" s="11"/>
    </row>
    <row r="56" spans="2:9" x14ac:dyDescent="0.25">
      <c r="B56" s="58" t="s">
        <v>69</v>
      </c>
      <c r="C56" s="39"/>
      <c r="D56" s="40" t="s">
        <v>9</v>
      </c>
      <c r="E56" s="41"/>
      <c r="F56" s="41"/>
      <c r="G56" s="59"/>
      <c r="H56" s="2"/>
      <c r="I56" s="11"/>
    </row>
    <row r="57" spans="2:9" x14ac:dyDescent="0.25">
      <c r="B57" s="67" t="s">
        <v>68</v>
      </c>
      <c r="C57" s="68"/>
      <c r="D57" s="69"/>
      <c r="E57" s="70"/>
      <c r="F57" s="70"/>
      <c r="G57" s="71"/>
      <c r="H57" s="2"/>
      <c r="I57" s="11"/>
    </row>
    <row r="58" spans="2:9" x14ac:dyDescent="0.25">
      <c r="B58" s="58" t="s">
        <v>74</v>
      </c>
      <c r="C58" s="39"/>
      <c r="D58" s="40" t="s">
        <v>82</v>
      </c>
      <c r="E58" s="41"/>
      <c r="F58" s="41"/>
      <c r="G58" s="59"/>
      <c r="I58" s="11"/>
    </row>
    <row r="59" spans="2:9" x14ac:dyDescent="0.25">
      <c r="B59" s="58" t="s">
        <v>75</v>
      </c>
      <c r="C59" s="39"/>
      <c r="D59" s="40" t="s">
        <v>83</v>
      </c>
      <c r="E59" s="41"/>
      <c r="F59" s="41"/>
      <c r="G59" s="59"/>
      <c r="I59" s="11"/>
    </row>
    <row r="60" spans="2:9" x14ac:dyDescent="0.25">
      <c r="B60" s="58" t="s">
        <v>15</v>
      </c>
      <c r="C60" s="39"/>
      <c r="D60" s="40" t="s">
        <v>84</v>
      </c>
      <c r="E60" s="41"/>
      <c r="F60" s="41"/>
      <c r="G60" s="59"/>
      <c r="H60" s="10"/>
      <c r="I60" s="11"/>
    </row>
    <row r="61" spans="2:9" x14ac:dyDescent="0.25">
      <c r="B61" s="58" t="s">
        <v>76</v>
      </c>
      <c r="C61" s="39"/>
      <c r="D61" s="40" t="s">
        <v>103</v>
      </c>
      <c r="E61" s="41"/>
      <c r="F61" s="41"/>
      <c r="G61" s="59"/>
      <c r="H61" s="10"/>
      <c r="I61" s="11"/>
    </row>
    <row r="62" spans="2:9" x14ac:dyDescent="0.25">
      <c r="B62" s="58" t="s">
        <v>77</v>
      </c>
      <c r="C62" s="39"/>
      <c r="D62" s="40" t="s">
        <v>85</v>
      </c>
      <c r="E62" s="41"/>
      <c r="F62" s="41"/>
      <c r="G62" s="59"/>
      <c r="H62" s="10"/>
      <c r="I62" s="11"/>
    </row>
    <row r="63" spans="2:9" x14ac:dyDescent="0.25">
      <c r="B63" s="58" t="s">
        <v>78</v>
      </c>
      <c r="C63" s="39"/>
      <c r="D63" s="40" t="s">
        <v>86</v>
      </c>
      <c r="E63" s="41"/>
      <c r="F63" s="41"/>
      <c r="G63" s="59"/>
      <c r="H63" s="10"/>
      <c r="I63" s="11"/>
    </row>
    <row r="64" spans="2:9" x14ac:dyDescent="0.25">
      <c r="B64" s="77" t="s">
        <v>110</v>
      </c>
      <c r="C64" s="78"/>
      <c r="D64" s="74" t="s">
        <v>111</v>
      </c>
      <c r="E64" s="75"/>
      <c r="F64" s="75"/>
      <c r="G64" s="76"/>
      <c r="H64" s="10"/>
      <c r="I64" s="11"/>
    </row>
    <row r="65" spans="1:10" x14ac:dyDescent="0.25">
      <c r="B65" s="36" t="s">
        <v>106</v>
      </c>
      <c r="C65" s="33"/>
      <c r="D65" s="34" t="s">
        <v>107</v>
      </c>
      <c r="E65" s="35"/>
      <c r="F65" s="35"/>
      <c r="G65" s="37"/>
      <c r="H65" s="10"/>
      <c r="I65" s="11"/>
    </row>
    <row r="66" spans="1:10" x14ac:dyDescent="0.25">
      <c r="B66" s="58" t="s">
        <v>79</v>
      </c>
      <c r="C66" s="39"/>
      <c r="D66" s="40" t="s">
        <v>87</v>
      </c>
      <c r="E66" s="41"/>
      <c r="F66" s="41"/>
      <c r="G66" s="59"/>
      <c r="H66" s="10"/>
      <c r="I66" s="11"/>
    </row>
    <row r="67" spans="1:10" x14ac:dyDescent="0.25">
      <c r="B67" s="58" t="s">
        <v>80</v>
      </c>
      <c r="C67" s="39"/>
      <c r="D67" s="40" t="s">
        <v>89</v>
      </c>
      <c r="E67" s="41"/>
      <c r="F67" s="41"/>
      <c r="G67" s="59"/>
      <c r="H67" s="10"/>
      <c r="I67" s="11"/>
    </row>
    <row r="68" spans="1:10" ht="17.25" customHeight="1" thickBot="1" x14ac:dyDescent="0.3">
      <c r="B68" s="72" t="s">
        <v>81</v>
      </c>
      <c r="C68" s="73"/>
      <c r="D68" s="82" t="s">
        <v>88</v>
      </c>
      <c r="E68" s="83"/>
      <c r="F68" s="83"/>
      <c r="G68" s="84"/>
      <c r="H68" s="10"/>
      <c r="I68" s="11"/>
    </row>
    <row r="69" spans="1:10" ht="12.75" customHeight="1" x14ac:dyDescent="0.25">
      <c r="C69" s="9"/>
      <c r="D69" s="10"/>
      <c r="E69" s="9"/>
      <c r="F69" s="10"/>
      <c r="G69" s="10"/>
      <c r="H69" s="10"/>
      <c r="I69" s="11"/>
    </row>
    <row r="70" spans="1:10" ht="30" customHeight="1" x14ac:dyDescent="0.25">
      <c r="A70" s="134" t="s">
        <v>91</v>
      </c>
      <c r="B70" s="135"/>
      <c r="C70" s="9"/>
      <c r="D70" s="10"/>
      <c r="E70" s="9"/>
      <c r="F70" s="10"/>
      <c r="G70" s="10"/>
      <c r="H70" s="10"/>
      <c r="I70" s="11"/>
    </row>
    <row r="71" spans="1:10" ht="4.5" customHeight="1" thickBot="1" x14ac:dyDescent="0.3">
      <c r="B71" s="9"/>
      <c r="C71" s="9"/>
      <c r="D71" s="10"/>
      <c r="E71" s="9"/>
      <c r="F71" s="10"/>
      <c r="G71" s="10"/>
      <c r="H71" s="10"/>
      <c r="I71" s="11"/>
    </row>
    <row r="72" spans="1:10" ht="15.75" thickBot="1" x14ac:dyDescent="0.3">
      <c r="A72" s="94" t="s">
        <v>90</v>
      </c>
      <c r="B72" s="95"/>
      <c r="C72" s="95"/>
      <c r="D72" s="95"/>
      <c r="E72" s="95"/>
      <c r="F72" s="95"/>
      <c r="G72" s="95"/>
      <c r="H72" s="95"/>
      <c r="I72" s="95"/>
      <c r="J72" s="96"/>
    </row>
    <row r="73" spans="1:10" ht="30.75" customHeight="1" x14ac:dyDescent="0.25">
      <c r="A73" s="97" t="s">
        <v>7</v>
      </c>
      <c r="B73" s="98"/>
      <c r="C73" s="98" t="s">
        <v>6</v>
      </c>
      <c r="D73" s="98"/>
      <c r="E73" s="98" t="s">
        <v>5</v>
      </c>
      <c r="F73" s="98"/>
      <c r="G73" s="99" t="s">
        <v>4</v>
      </c>
      <c r="H73" s="100"/>
      <c r="I73" s="101" t="s">
        <v>3</v>
      </c>
      <c r="J73" s="102"/>
    </row>
    <row r="74" spans="1:10" x14ac:dyDescent="0.25">
      <c r="A74" s="79">
        <v>150000000000</v>
      </c>
      <c r="B74" s="80"/>
      <c r="C74" s="80">
        <v>120000000000</v>
      </c>
      <c r="D74" s="80"/>
      <c r="E74" s="80">
        <v>96626000000</v>
      </c>
      <c r="F74" s="80"/>
      <c r="G74" s="80">
        <v>96626000000</v>
      </c>
      <c r="H74" s="80"/>
      <c r="I74" s="80">
        <v>1000000</v>
      </c>
      <c r="J74" s="81"/>
    </row>
    <row r="75" spans="1:10" ht="15.75" thickBot="1" x14ac:dyDescent="0.3">
      <c r="A75" s="105">
        <f>+A74</f>
        <v>150000000000</v>
      </c>
      <c r="B75" s="106"/>
      <c r="C75" s="106">
        <f>+C74</f>
        <v>120000000000</v>
      </c>
      <c r="D75" s="106"/>
      <c r="E75" s="106">
        <f>+E74</f>
        <v>96626000000</v>
      </c>
      <c r="F75" s="106"/>
      <c r="G75" s="106">
        <f>+G74</f>
        <v>96626000000</v>
      </c>
      <c r="H75" s="106"/>
      <c r="I75" s="106">
        <f>+I74</f>
        <v>1000000</v>
      </c>
      <c r="J75" s="107"/>
    </row>
    <row r="76" spans="1:10" x14ac:dyDescent="0.25">
      <c r="B76" s="9"/>
      <c r="C76" s="9"/>
      <c r="D76" s="10"/>
      <c r="E76" s="9"/>
      <c r="F76" s="10"/>
      <c r="G76" s="10"/>
      <c r="H76" s="10"/>
      <c r="I76" s="11"/>
    </row>
    <row r="77" spans="1:10" x14ac:dyDescent="0.25">
      <c r="A77" s="30" t="s">
        <v>97</v>
      </c>
      <c r="B77" s="9"/>
      <c r="C77" s="9"/>
      <c r="D77" s="10"/>
      <c r="E77" s="9"/>
      <c r="F77" s="10"/>
      <c r="G77" s="10"/>
      <c r="H77" s="10"/>
      <c r="I77" s="11"/>
    </row>
    <row r="78" spans="1:10" ht="15.75" thickBot="1" x14ac:dyDescent="0.3">
      <c r="B78" s="9"/>
      <c r="C78" s="9"/>
      <c r="D78" s="10"/>
      <c r="E78" s="9"/>
      <c r="F78" s="10"/>
      <c r="G78" s="10"/>
      <c r="H78" s="10"/>
      <c r="I78" s="11"/>
    </row>
    <row r="79" spans="1:10" ht="15.75" customHeight="1" thickBot="1" x14ac:dyDescent="0.3">
      <c r="A79" s="103" t="s">
        <v>51</v>
      </c>
      <c r="B79" s="93" t="s">
        <v>50</v>
      </c>
      <c r="C79" s="93"/>
      <c r="D79" s="51" t="s">
        <v>49</v>
      </c>
      <c r="E79" s="12" t="s">
        <v>2</v>
      </c>
      <c r="F79" s="53" t="s">
        <v>48</v>
      </c>
      <c r="G79" s="12" t="s">
        <v>47</v>
      </c>
      <c r="H79" s="56" t="s">
        <v>46</v>
      </c>
      <c r="I79" s="93" t="s">
        <v>45</v>
      </c>
      <c r="J79" s="93"/>
    </row>
    <row r="80" spans="1:10" ht="15.75" thickBot="1" x14ac:dyDescent="0.3">
      <c r="A80" s="104"/>
      <c r="B80" s="93"/>
      <c r="C80" s="93"/>
      <c r="D80" s="52"/>
      <c r="E80" s="13" t="s">
        <v>44</v>
      </c>
      <c r="F80" s="54"/>
      <c r="G80" s="13" t="s">
        <v>43</v>
      </c>
      <c r="H80" s="57"/>
      <c r="I80" s="93"/>
      <c r="J80" s="93"/>
    </row>
    <row r="81" spans="1:10" ht="15.75" thickBot="1" x14ac:dyDescent="0.3">
      <c r="A81" s="104"/>
      <c r="B81" s="93"/>
      <c r="C81" s="93"/>
      <c r="D81" s="52"/>
      <c r="E81" s="13" t="s">
        <v>42</v>
      </c>
      <c r="F81" s="55"/>
      <c r="G81" s="13" t="s">
        <v>41</v>
      </c>
      <c r="H81" s="57"/>
      <c r="I81" s="93"/>
      <c r="J81" s="93"/>
    </row>
    <row r="82" spans="1:10" ht="43.5" customHeight="1" thickBot="1" x14ac:dyDescent="0.3">
      <c r="A82" s="14">
        <v>1</v>
      </c>
      <c r="B82" s="85" t="s">
        <v>37</v>
      </c>
      <c r="C82" s="85"/>
      <c r="D82" s="15" t="s">
        <v>40</v>
      </c>
      <c r="E82" s="16">
        <v>5000</v>
      </c>
      <c r="F82" s="16" t="s">
        <v>32</v>
      </c>
      <c r="G82" s="16">
        <v>5</v>
      </c>
      <c r="H82" s="17">
        <f t="shared" ref="H82:H90" si="0">+E82*1000000</f>
        <v>5000000000</v>
      </c>
      <c r="I82" s="133">
        <f t="shared" ref="I82:I90" si="1">+H82/$I$8</f>
        <v>5.2875921362929748E-2</v>
      </c>
      <c r="J82" s="133"/>
    </row>
    <row r="83" spans="1:10" ht="43.5" customHeight="1" thickBot="1" x14ac:dyDescent="0.3">
      <c r="A83" s="14"/>
      <c r="B83" s="85" t="s">
        <v>37</v>
      </c>
      <c r="C83" s="85"/>
      <c r="D83" s="15" t="s">
        <v>39</v>
      </c>
      <c r="E83" s="16">
        <v>26500</v>
      </c>
      <c r="F83" s="16" t="s">
        <v>29</v>
      </c>
      <c r="G83" s="16">
        <v>1</v>
      </c>
      <c r="H83" s="17">
        <f t="shared" si="0"/>
        <v>26500000000</v>
      </c>
      <c r="I83" s="133">
        <f t="shared" si="1"/>
        <v>0.28024238322352768</v>
      </c>
      <c r="J83" s="133"/>
    </row>
    <row r="84" spans="1:10" ht="43.5" customHeight="1" thickBot="1" x14ac:dyDescent="0.3">
      <c r="A84" s="14"/>
      <c r="B84" s="85" t="s">
        <v>37</v>
      </c>
      <c r="C84" s="85"/>
      <c r="D84" s="15" t="s">
        <v>38</v>
      </c>
      <c r="E84" s="16">
        <v>5000</v>
      </c>
      <c r="F84" s="16" t="s">
        <v>32</v>
      </c>
      <c r="G84" s="16">
        <v>5</v>
      </c>
      <c r="H84" s="17">
        <f t="shared" si="0"/>
        <v>5000000000</v>
      </c>
      <c r="I84" s="133">
        <f t="shared" si="1"/>
        <v>5.2875921362929748E-2</v>
      </c>
      <c r="J84" s="133"/>
    </row>
    <row r="85" spans="1:10" ht="43.5" customHeight="1" thickBot="1" x14ac:dyDescent="0.3">
      <c r="A85" s="14"/>
      <c r="B85" s="85" t="s">
        <v>37</v>
      </c>
      <c r="C85" s="85"/>
      <c r="D85" s="15" t="s">
        <v>36</v>
      </c>
      <c r="E85" s="16">
        <v>2500</v>
      </c>
      <c r="F85" s="16" t="s">
        <v>29</v>
      </c>
      <c r="G85" s="16">
        <v>1</v>
      </c>
      <c r="H85" s="17">
        <f t="shared" si="0"/>
        <v>2500000000</v>
      </c>
      <c r="I85" s="133">
        <f t="shared" si="1"/>
        <v>2.6437960681464874E-2</v>
      </c>
      <c r="J85" s="133"/>
    </row>
    <row r="86" spans="1:10" ht="43.5" customHeight="1" thickBot="1" x14ac:dyDescent="0.3">
      <c r="A86" s="14">
        <v>2</v>
      </c>
      <c r="B86" s="85" t="s">
        <v>31</v>
      </c>
      <c r="C86" s="85"/>
      <c r="D86" s="15" t="s">
        <v>35</v>
      </c>
      <c r="E86" s="16">
        <v>5000</v>
      </c>
      <c r="F86" s="16" t="s">
        <v>32</v>
      </c>
      <c r="G86" s="16">
        <v>5</v>
      </c>
      <c r="H86" s="17">
        <f t="shared" si="0"/>
        <v>5000000000</v>
      </c>
      <c r="I86" s="133">
        <f t="shared" si="1"/>
        <v>5.2875921362929748E-2</v>
      </c>
      <c r="J86" s="133"/>
    </row>
    <row r="87" spans="1:10" ht="43.5" customHeight="1" thickBot="1" x14ac:dyDescent="0.3">
      <c r="A87" s="14"/>
      <c r="B87" s="85" t="s">
        <v>31</v>
      </c>
      <c r="C87" s="85"/>
      <c r="D87" s="15" t="s">
        <v>34</v>
      </c>
      <c r="E87" s="16">
        <v>26500</v>
      </c>
      <c r="F87" s="16" t="s">
        <v>29</v>
      </c>
      <c r="G87" s="16">
        <v>1</v>
      </c>
      <c r="H87" s="17">
        <f t="shared" si="0"/>
        <v>26500000000</v>
      </c>
      <c r="I87" s="133">
        <f t="shared" si="1"/>
        <v>0.28024238322352768</v>
      </c>
      <c r="J87" s="133"/>
    </row>
    <row r="88" spans="1:10" ht="43.5" customHeight="1" thickBot="1" x14ac:dyDescent="0.3">
      <c r="A88" s="14"/>
      <c r="B88" s="85" t="s">
        <v>31</v>
      </c>
      <c r="C88" s="85"/>
      <c r="D88" s="15" t="s">
        <v>33</v>
      </c>
      <c r="E88" s="16">
        <v>5000</v>
      </c>
      <c r="F88" s="16" t="s">
        <v>32</v>
      </c>
      <c r="G88" s="16">
        <v>5</v>
      </c>
      <c r="H88" s="17">
        <f t="shared" si="0"/>
        <v>5000000000</v>
      </c>
      <c r="I88" s="133">
        <f t="shared" si="1"/>
        <v>5.2875921362929748E-2</v>
      </c>
      <c r="J88" s="133"/>
    </row>
    <row r="89" spans="1:10" ht="43.5" customHeight="1" thickBot="1" x14ac:dyDescent="0.3">
      <c r="A89" s="14"/>
      <c r="B89" s="85" t="s">
        <v>31</v>
      </c>
      <c r="C89" s="85"/>
      <c r="D89" s="15" t="s">
        <v>30</v>
      </c>
      <c r="E89" s="16">
        <v>2500</v>
      </c>
      <c r="F89" s="16" t="s">
        <v>29</v>
      </c>
      <c r="G89" s="16">
        <v>1</v>
      </c>
      <c r="H89" s="17">
        <f t="shared" si="0"/>
        <v>2500000000</v>
      </c>
      <c r="I89" s="133">
        <f t="shared" si="1"/>
        <v>2.6437960681464874E-2</v>
      </c>
      <c r="J89" s="133"/>
    </row>
    <row r="90" spans="1:10" ht="59.25" customHeight="1" thickBot="1" x14ac:dyDescent="0.3">
      <c r="A90" s="14">
        <v>3</v>
      </c>
      <c r="B90" s="85" t="s">
        <v>27</v>
      </c>
      <c r="C90" s="85"/>
      <c r="D90" s="15" t="s">
        <v>28</v>
      </c>
      <c r="E90" s="16">
        <v>10000</v>
      </c>
      <c r="F90" s="16" t="s">
        <v>1</v>
      </c>
      <c r="G90" s="16">
        <v>0</v>
      </c>
      <c r="H90" s="17">
        <f t="shared" si="0"/>
        <v>10000000000</v>
      </c>
      <c r="I90" s="133">
        <f t="shared" si="1"/>
        <v>0.1057518427258595</v>
      </c>
      <c r="J90" s="133"/>
    </row>
    <row r="91" spans="1:10" ht="43.5" customHeight="1" thickBot="1" x14ac:dyDescent="0.3">
      <c r="A91" s="18">
        <v>4</v>
      </c>
      <c r="B91" s="85" t="s">
        <v>27</v>
      </c>
      <c r="C91" s="85"/>
      <c r="D91" s="19" t="s">
        <v>112</v>
      </c>
      <c r="E91" s="20">
        <v>8626</v>
      </c>
      <c r="F91" s="21" t="s">
        <v>0</v>
      </c>
      <c r="G91" s="21">
        <v>0</v>
      </c>
      <c r="H91" s="17">
        <f>+E91*1000000</f>
        <v>8626000000</v>
      </c>
      <c r="I91" s="133">
        <f>+H91/$I$8</f>
        <v>9.1221539535326399E-2</v>
      </c>
      <c r="J91" s="133"/>
    </row>
    <row r="92" spans="1:10" ht="24" customHeight="1" x14ac:dyDescent="0.25">
      <c r="A92" s="22"/>
      <c r="B92" s="86" t="s">
        <v>26</v>
      </c>
      <c r="C92" s="87"/>
      <c r="D92" s="88"/>
      <c r="E92" s="88"/>
      <c r="F92" s="88"/>
      <c r="G92" s="89"/>
      <c r="H92" s="46">
        <f>SUM(H82:H91)</f>
        <v>96626000000</v>
      </c>
      <c r="I92" s="23"/>
    </row>
    <row r="93" spans="1:10" ht="15.75" thickBot="1" x14ac:dyDescent="0.3">
      <c r="B93" s="90"/>
      <c r="C93" s="91"/>
      <c r="D93" s="91"/>
      <c r="E93" s="91"/>
      <c r="F93" s="91"/>
      <c r="G93" s="92"/>
      <c r="H93" s="47"/>
      <c r="I93" s="23"/>
    </row>
    <row r="94" spans="1:10" ht="15.75" thickTop="1" x14ac:dyDescent="0.25">
      <c r="B94" s="22"/>
      <c r="C94" s="24"/>
      <c r="D94" s="25"/>
      <c r="E94" s="24"/>
      <c r="F94" s="26"/>
      <c r="G94" s="26"/>
      <c r="H94" s="26"/>
      <c r="I94" s="26"/>
    </row>
    <row r="95" spans="1:10" x14ac:dyDescent="0.25">
      <c r="A95" s="3" t="s">
        <v>93</v>
      </c>
      <c r="B95" s="28"/>
      <c r="C95" s="24"/>
      <c r="D95" s="25"/>
      <c r="E95" s="24"/>
      <c r="F95" s="26"/>
      <c r="G95" s="26"/>
      <c r="H95" s="26"/>
      <c r="I95" s="26"/>
    </row>
    <row r="96" spans="1:10" x14ac:dyDescent="0.25">
      <c r="B96" s="22"/>
      <c r="C96" s="24"/>
      <c r="D96" s="25"/>
      <c r="E96" s="24"/>
      <c r="F96" s="26"/>
      <c r="G96" s="26"/>
      <c r="H96" s="26"/>
      <c r="I96" s="26"/>
    </row>
    <row r="97" spans="1:10" ht="45" x14ac:dyDescent="0.25">
      <c r="A97" s="4" t="s">
        <v>101</v>
      </c>
      <c r="B97" s="39" t="s">
        <v>100</v>
      </c>
      <c r="C97" s="39"/>
      <c r="D97" s="39"/>
      <c r="E97" s="39"/>
      <c r="F97" s="39"/>
      <c r="G97" s="39"/>
      <c r="H97" s="39"/>
      <c r="I97" s="39"/>
      <c r="J97" s="39"/>
    </row>
    <row r="98" spans="1:10" x14ac:dyDescent="0.25">
      <c r="A98" s="119" t="s">
        <v>94</v>
      </c>
      <c r="B98" s="120" t="s">
        <v>8</v>
      </c>
      <c r="C98" s="121"/>
      <c r="D98" s="121"/>
      <c r="E98" s="121"/>
      <c r="F98" s="121"/>
      <c r="G98" s="121"/>
      <c r="H98" s="121"/>
      <c r="I98" s="121"/>
      <c r="J98" s="122"/>
    </row>
    <row r="99" spans="1:10" x14ac:dyDescent="0.25">
      <c r="A99" s="119"/>
      <c r="B99" s="123"/>
      <c r="C99" s="124"/>
      <c r="D99" s="124"/>
      <c r="E99" s="124"/>
      <c r="F99" s="124"/>
      <c r="G99" s="124"/>
      <c r="H99" s="124"/>
      <c r="I99" s="124"/>
      <c r="J99" s="125"/>
    </row>
    <row r="100" spans="1:10" x14ac:dyDescent="0.25">
      <c r="A100" s="119"/>
      <c r="B100" s="126"/>
      <c r="C100" s="127"/>
      <c r="D100" s="127"/>
      <c r="E100" s="127"/>
      <c r="F100" s="127"/>
      <c r="G100" s="127"/>
      <c r="H100" s="127"/>
      <c r="I100" s="127"/>
      <c r="J100" s="128"/>
    </row>
    <row r="101" spans="1:10" x14ac:dyDescent="0.25">
      <c r="B101" s="22"/>
      <c r="C101" s="24"/>
      <c r="D101" s="25"/>
      <c r="E101" s="24"/>
      <c r="F101" s="26"/>
      <c r="G101" s="26"/>
      <c r="H101" s="26"/>
      <c r="I101" s="26"/>
    </row>
  </sheetData>
  <mergeCells count="115">
    <mergeCell ref="B11:J12"/>
    <mergeCell ref="B13:J14"/>
    <mergeCell ref="A11:A31"/>
    <mergeCell ref="A1:J1"/>
    <mergeCell ref="A2:J2"/>
    <mergeCell ref="A3:J3"/>
    <mergeCell ref="B34:J34"/>
    <mergeCell ref="B97:J97"/>
    <mergeCell ref="A98:A100"/>
    <mergeCell ref="B98:J100"/>
    <mergeCell ref="A5:J5"/>
    <mergeCell ref="A6:J6"/>
    <mergeCell ref="I87:J87"/>
    <mergeCell ref="I88:J88"/>
    <mergeCell ref="I89:J89"/>
    <mergeCell ref="I90:J90"/>
    <mergeCell ref="I91:J91"/>
    <mergeCell ref="A70:B70"/>
    <mergeCell ref="I79:J81"/>
    <mergeCell ref="I82:J82"/>
    <mergeCell ref="I83:J83"/>
    <mergeCell ref="I84:J84"/>
    <mergeCell ref="I85:J85"/>
    <mergeCell ref="I86:J86"/>
    <mergeCell ref="B92:G93"/>
    <mergeCell ref="B79:C81"/>
    <mergeCell ref="B82:C82"/>
    <mergeCell ref="B83:C83"/>
    <mergeCell ref="B84:C84"/>
    <mergeCell ref="B85:C85"/>
    <mergeCell ref="B86:C86"/>
    <mergeCell ref="A72:J72"/>
    <mergeCell ref="A73:B73"/>
    <mergeCell ref="C73:D73"/>
    <mergeCell ref="E73:F73"/>
    <mergeCell ref="G73:H73"/>
    <mergeCell ref="I73:J73"/>
    <mergeCell ref="A79:A81"/>
    <mergeCell ref="B87:C87"/>
    <mergeCell ref="B88:C88"/>
    <mergeCell ref="B89:C89"/>
    <mergeCell ref="A75:B75"/>
    <mergeCell ref="C75:D75"/>
    <mergeCell ref="E75:F75"/>
    <mergeCell ref="G75:H75"/>
    <mergeCell ref="I75:J75"/>
    <mergeCell ref="B90:C90"/>
    <mergeCell ref="I74:J74"/>
    <mergeCell ref="D67:G67"/>
    <mergeCell ref="B61:C61"/>
    <mergeCell ref="B62:C62"/>
    <mergeCell ref="B63:C63"/>
    <mergeCell ref="B66:C66"/>
    <mergeCell ref="B67:C67"/>
    <mergeCell ref="D68:G68"/>
    <mergeCell ref="B91:C91"/>
    <mergeCell ref="D61:G61"/>
    <mergeCell ref="D62:G62"/>
    <mergeCell ref="D63:G63"/>
    <mergeCell ref="D66:G66"/>
    <mergeCell ref="B68:C68"/>
    <mergeCell ref="D64:G64"/>
    <mergeCell ref="B64:C64"/>
    <mergeCell ref="A74:B74"/>
    <mergeCell ref="C74:D74"/>
    <mergeCell ref="E74:F74"/>
    <mergeCell ref="G74:H74"/>
    <mergeCell ref="B59:C59"/>
    <mergeCell ref="B60:C60"/>
    <mergeCell ref="B58:C58"/>
    <mergeCell ref="D58:G58"/>
    <mergeCell ref="B46:C46"/>
    <mergeCell ref="D46:G46"/>
    <mergeCell ref="B47:C47"/>
    <mergeCell ref="D47:G47"/>
    <mergeCell ref="B52:C52"/>
    <mergeCell ref="D52:G52"/>
    <mergeCell ref="B51:C51"/>
    <mergeCell ref="D51:G51"/>
    <mergeCell ref="B55:C55"/>
    <mergeCell ref="D55:G55"/>
    <mergeCell ref="B57:C57"/>
    <mergeCell ref="D57:G57"/>
    <mergeCell ref="B53:C53"/>
    <mergeCell ref="D53:G53"/>
    <mergeCell ref="B54:C54"/>
    <mergeCell ref="D54:G54"/>
    <mergeCell ref="B49:C49"/>
    <mergeCell ref="D49:G49"/>
    <mergeCell ref="D59:G59"/>
    <mergeCell ref="D60:G60"/>
    <mergeCell ref="B9:J9"/>
    <mergeCell ref="B32:J32"/>
    <mergeCell ref="B33:J33"/>
    <mergeCell ref="B36:J36"/>
    <mergeCell ref="B38:J38"/>
    <mergeCell ref="B39:J39"/>
    <mergeCell ref="H92:H93"/>
    <mergeCell ref="B10:J10"/>
    <mergeCell ref="B35:J35"/>
    <mergeCell ref="B37:J37"/>
    <mergeCell ref="B44:C44"/>
    <mergeCell ref="D44:G44"/>
    <mergeCell ref="D79:D81"/>
    <mergeCell ref="F79:F81"/>
    <mergeCell ref="H79:H81"/>
    <mergeCell ref="B50:C50"/>
    <mergeCell ref="D50:G50"/>
    <mergeCell ref="B45:C45"/>
    <mergeCell ref="D45:G45"/>
    <mergeCell ref="B48:C48"/>
    <mergeCell ref="D48:G48"/>
    <mergeCell ref="B15:J31"/>
    <mergeCell ref="B56:C56"/>
    <mergeCell ref="D56:G56"/>
  </mergeCells>
  <hyperlinks>
    <hyperlink ref="B39" r:id="rId1"/>
    <hyperlink ref="B38" r:id="rId2"/>
  </hyperlinks>
  <pageMargins left="0.70866141732283472" right="0.70866141732283472" top="0.74803149606299213" bottom="0.74803149606299213" header="0.31496062992125984" footer="0.31496062992125984"/>
  <pageSetup paperSize="9" scale="42" orientation="portrait" r:id="rId3"/>
  <rowBreaks count="1" manualBreakCount="1">
    <brk id="88" max="9"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L7xK4KAyTXgI5ZbtZYTPBDD3SBg=</DigestValue>
    </Reference>
    <Reference URI="#idOfficeObject" Type="http://www.w3.org/2000/09/xmldsig#Object">
      <DigestMethod Algorithm="http://www.w3.org/2000/09/xmldsig#sha1"/>
      <DigestValue>jSEaZPvMksntlwJUPZUwgQwfz8U=</DigestValue>
    </Reference>
    <Reference URI="#idSignedProperties" Type="http://uri.etsi.org/01903#SignedProperties">
      <Transforms>
        <Transform Algorithm="http://www.w3.org/TR/2001/REC-xml-c14n-20010315"/>
      </Transforms>
      <DigestMethod Algorithm="http://www.w3.org/2000/09/xmldsig#sha1"/>
      <DigestValue>YKef87rZCeYgLAH6eFbX157fdmU=</DigestValue>
    </Reference>
    <Reference URI="#idValidSigLnImg" Type="http://www.w3.org/2000/09/xmldsig#Object">
      <DigestMethod Algorithm="http://www.w3.org/2000/09/xmldsig#sha1"/>
      <DigestValue>1oKWQnGwvYA6OmLpneylPNRKwj4=</DigestValue>
    </Reference>
    <Reference URI="#idInvalidSigLnImg" Type="http://www.w3.org/2000/09/xmldsig#Object">
      <DigestMethod Algorithm="http://www.w3.org/2000/09/xmldsig#sha1"/>
      <DigestValue>R2LzGj0ApqU9d37fqJJ+Z9kn0aM=</DigestValue>
    </Reference>
  </SignedInfo>
  <SignatureValue>ByyMW8ZdFfSMe0GdSHGK/UfRLM6hVftdijuUO1PiTfIP+6O3k5hvpBSd3NypMo+vRp/ZpCRldjBF
9L9GpnamAR2h5kj6yxFM4K5HB2qGxZ+hT3NsdhgtTy9vMu0aaUEmEz0aaBzCgeVO5udtsxf4+23t
s52MY1wqHJW/O0c4jisq8n+qSkEmwD6qzhmxRnzFLLTrP9rXPM0Y8jxWFgdQCi195pg+Pq80ub7G
mO/0PRLm5M66yjZSRGnNig3LKA+iAY0a6X7A5DToBvDknoABpk2ijA2xVsLqDtP5UeiXvYXGLJHc
7Mj70vB0gob0k8ZelAdtAsj+G46VswG5gLyJTw==</SignatureValue>
  <KeyInfo>
    <X509Data>
      <X509Certificate>MIIIGzCCBgOgAwIBAgIIZCU6zLgs2pAwDQYJKoZIhvcNAQELBQAwWzEXMBUGA1UEBRMOUlVDIDgw
MDUwMTcyLTExGjAYBgNVBAMTEUNBLURPQ1VNRU5UQSBTLkEuMRcwFQYDVQQKEw5ET0NVTUVOVEEg
Uy5BLjELMAkGA1UEBhMCUFkwHhcNMjEwNTA2MTk0NTU4WhcNMjMwNTA2MTk1NTU4WjCBwDELMAkG
A1UEBhMCUFkxGzAZBgNVBAQMEklaQUdVSVJSRSBDQVpFTkFWRTERMA8GA1UEBRMIQ0k1MTM3OTIx
IDAeBgNVBCoMF0ZFUk5BTkRPIFJPRFJJR08gUkFGQUVMMRcwFQYDVQQKDA5QRVJTT05BIEZJU0lD
QTERMA8GA1UECwwIRklSTUEgRjIxMzAxBgNVBAMMKkZFUk5BTkRPIFJPRFJJR08gUkFGQUVMIEla
QUdVSVJSRSBDQVpFTkFWRTCCASIwDQYJKoZIhvcNAQEBBQADggEPADCCAQoCggEBANYhY9S/6qje
hbDhn7kJ4ThJVXUh3+8J/J+GPwhrwT50hyqVhw9h0Twe+lhwBDCtodKWZ0duqRwAQkrfwccGCWWv
1Txgx2iwO/io6LeVJXLcX4PI7QlDQ5lInh8WAm9PpQNiuM2Gp64j0D7RuW+9KZ7trB5YhiZklvuf
Uvps64CuI3XMYpp18yL+ev4GgG8Uc5fkTA2iSxODWwyIN7cqdhmKxvNNPEGtnSpTYo56L4OZUUSJ
+wn3B5+FD6lcnGytrtR3xKJux9XJWwm7+aJ5iMt3asy9wQhBSnfb1hO1rMhIGoMAFiTiqNLvJ41N
ecE7lbk+9GhJ760e2+ZVOSXIIHsCAwEAAaOCA3swggN3MAwGA1UdEwEB/wQCMAAwDgYDVR0PAQH/
BAQDAgXgMCoGA1UdJQEB/wQgMB4GCCsGAQUFBwMBBggrBgEFBQcDAgYIKwYBBQUHAwQwHQYDVR0O
BBYEFGnHpPI+zW9MhioXwvRH8uqRycyPMIGXBggrBgEFBQcBAQSBijCBhzA6BggrBgEFBQcwAYYu
aHR0cHM6Ly93d3cuZG9jdW1lbnRhLmNvbS5weS9maXJtYWRpZ2l0YWwvb3NjcDBJBggrBgEFBQcw
AoY9aHR0cHM6Ly93d3cuZG9jdW1lbnRhLmNvbS5weS9maXJtYWRpZ2l0YWwvZGVzY2FyZ2FzL2Nh
ZG9jLmNydDAfBgNVHSMEGDAWgBRAJqwmXGKPxvUCVOSNwRom1u6lsjBPBgNVHR8ESDBGMESgQqBA
hj5odHRwczovL3d3dy5kb2N1bWVudGEuY29tLnB5L2Zpcm1hZGlnaXRhbC9kZXNjYXJnYXMvY3Js
ZG9jLmNybDAfBgNVHREEGDAWgRRyb2RyaWdvQGliaXNhLmNvbS5weTCCAd0GA1UdIASCAdQwggHQ
MIIBzAYOKwYBBAGC+TsBAQEGAQEwggG4MD8GCCsGAQUFBwIBFjNodHRwczovL3d3dy5kb2N1bWVu
dGEuY29tLnB5L2Zpcm1hZGlnaXRhbC9kZXNjYXJnYXMwgcAGCCsGAQUFBwICMIGzGoGwRXN0ZSBl
cyB1biBjZXJ0aWZpY2FkbyBkZSBwZXJzb25hIGbtc2ljYSBjdXlhIGNsYXZlIHByaXZhZGEgZXN0
4SBjb250ZW5pZGEgZW4gdW4gbfNkdWxvIGRlIGhhcmR3YXJlIHNlZ3VybyB5IHN1IGZpbmFsaWRh
ZCBlcyBhdXRlbnRpY2FyIGEgc3UgdGl0dWxhciBvIGdlbmVyYXIgZmlybWFzIGRpZ2l0YWxlcy4w
gbEGCCsGAQUFBwICMIGkGoGhVGhpcyBpcyBhbiBlbmQgdXNlciBjZXJ0aWZpY2F0ZSB3aG9zZSBw
cml2YXRlIGtleSBpcyBlbWJlZGRlZCB3aXRoaW4gYSBzZWN1cmUgaGFyZHdhcmUgbW9kdWxlIHRo
YXQgYWltcyB0byBhdXRoZW50aWNhdGUgaXRzIG93bmVyIG9yIGdlbmVyYXRlIGRpZ2l0YWwgc2ln
bmF0dXJlcy4wDQYJKoZIhvcNAQELBQADggIBALTO1F/Okg9GEA+BEhYxNS5lZAqgedP0Ptx8JKoS
lqLgHbEugYUiDV/ybOsH3rdETHTuEyVnW6QuL1v7SLWvw1fi1O0rwdzufmBrt1CGVhWhnEganFTz
M/nW/kjIaUTWUtFhxfPGOSMEXC7h4/N2VtUBpmG6HFuooeQ5oCDyMg9P0Btg7JtzJZzWywUisU5f
SuiwNGqp02bpS0vRaxo232udkZozJbLQNraIiuv5ReW60h9w8J6ebBF6fCKROQzDKNTZ3nWH5IDY
WaisipPrYxXYQ8v47e0CBQtWpe0K55jBkrrMEsNiFItnRMm/bE0VTWtJnVPnP+4GdDoWoY9pVy3z
tSNc3NXkooJf32LwllRcZAt/DH6+RL9fWVQOgZqgisEVtV7bDLIhR0ZDic+b3vNmdd/ZGJTS8uEO
kFtHc9MdRTCietJI68Mx8x6FQN6JmJO8G3KzlTpwmhnTtAlRYy2MAzZgsWyjfxP8Jlj8mUK+pFSw
9A1l8r9kASDzb7upKwHT/0EIBV6EpY4FZr8a3w+hzUV++leLOpK28PNK7AHxf7VLV8dLEe4Yh36W
VC2gcvKmkYDwQ0xxuvyYs4hkS1yTqCAkwqmkLCOcCtOXVW8QiumL1HbZSvopF0OcdNRyNARkTaaO
QPmxNjMRlniA++rw3a0s2FrnGcqSiVqVffBG</X509Certificate>
    </X509Data>
  </KeyInfo>
  <Object xmlns:mdssi="http://schemas.openxmlformats.org/package/2006/digital-signature" Id="idPackageObject">
    <Manifest>
      <Reference URI="/xl/externalLinks/externalLink4.xml?ContentType=application/vnd.openxmlformats-officedocument.spreadsheetml.externalLink+xml">
        <DigestMethod Algorithm="http://www.w3.org/2000/09/xmldsig#sha1"/>
        <DigestValue>RkwWhi7IdIFj8hbZvGc1Bvp21SA=</DigestValue>
      </Reference>
      <Reference URI="/xl/drawings/vmlDrawing1.vml?ContentType=application/vnd.openxmlformats-officedocument.vmlDrawing">
        <DigestMethod Algorithm="http://www.w3.org/2000/09/xmldsig#sha1"/>
        <DigestValue>a2tXGU6a7YCvWsvpjyaqNuCSaKM=</DigestValue>
      </Reference>
      <Reference URI="/xl/sharedStrings.xml?ContentType=application/vnd.openxmlformats-officedocument.spreadsheetml.sharedStrings+xml">
        <DigestMethod Algorithm="http://www.w3.org/2000/09/xmldsig#sha1"/>
        <DigestValue>Obh0+StaMgfe3tgDjX5aetSrCis=</DigestValue>
      </Reference>
      <Reference URI="/xl/styles.xml?ContentType=application/vnd.openxmlformats-officedocument.spreadsheetml.styles+xml">
        <DigestMethod Algorithm="http://www.w3.org/2000/09/xmldsig#sha1"/>
        <DigestValue>CYPiILtPMbJFMJ4jgdhIS7s7DTk=</DigestValue>
      </Reference>
      <Reference URI="/xl/theme/theme1.xml?ContentType=application/vnd.openxmlformats-officedocument.theme+xml">
        <DigestMethod Algorithm="http://www.w3.org/2000/09/xmldsig#sha1"/>
        <DigestValue>qIgpGWYjpYh0Sc3ovPubsLKeB10=</DigestValue>
      </Reference>
      <Reference URI="/xl/externalLinks/externalLink3.xml?ContentType=application/vnd.openxmlformats-officedocument.spreadsheetml.externalLink+xml">
        <DigestMethod Algorithm="http://www.w3.org/2000/09/xmldsig#sha1"/>
        <DigestValue>SBqc5DSuQbbyST0OzrAjQT6OqYU=</DigestValue>
      </Reference>
      <Reference URI="/xl/externalLinks/externalLink2.xml?ContentType=application/vnd.openxmlformats-officedocument.spreadsheetml.externalLink+xml">
        <DigestMethod Algorithm="http://www.w3.org/2000/09/xmldsig#sha1"/>
        <DigestValue>1prSvIE4fjBmDlSXcKu8mTDNqvw=</DigestValue>
      </Reference>
      <Reference URI="/xl/printerSettings/printerSettings1.bin?ContentType=application/vnd.openxmlformats-officedocument.spreadsheetml.printerSettings">
        <DigestMethod Algorithm="http://www.w3.org/2000/09/xmldsig#sha1"/>
        <DigestValue>bTKuYjMam00Tcxez9Fv5E1YxtQI=</DigestValue>
      </Reference>
      <Reference URI="/xl/media/image1.jpeg?ContentType=image/jpeg">
        <DigestMethod Algorithm="http://www.w3.org/2000/09/xmldsig#sha1"/>
        <DigestValue>kvrSAyML2Fxg8xTgSO/EV4U6SWQ=</DigestValue>
      </Reference>
      <Reference URI="/xl/workbook.xml?ContentType=application/vnd.openxmlformats-officedocument.spreadsheetml.sheet.main+xml">
        <DigestMethod Algorithm="http://www.w3.org/2000/09/xmldsig#sha1"/>
        <DigestValue>kVDcyVuGA0NWPAwaC4WISMoa5mg=</DigestValue>
      </Reference>
      <Reference URI="/xl/externalLinks/externalLink1.xml?ContentType=application/vnd.openxmlformats-officedocument.spreadsheetml.externalLink+xml">
        <DigestMethod Algorithm="http://www.w3.org/2000/09/xmldsig#sha1"/>
        <DigestValue>J71iHbaMzaywQj9DT0dt2KuoDxw=</DigestValue>
      </Reference>
      <Reference URI="/xl/drawings/drawing1.xml?ContentType=application/vnd.openxmlformats-officedocument.drawing+xml">
        <DigestMethod Algorithm="http://www.w3.org/2000/09/xmldsig#sha1"/>
        <DigestValue>Bf9/A30UZiTly5jTsjjNarUelAU=</DigestValue>
      </Reference>
      <Reference URI="/xl/worksheets/sheet1.xml?ContentType=application/vnd.openxmlformats-officedocument.spreadsheetml.worksheet+xml">
        <DigestMethod Algorithm="http://www.w3.org/2000/09/xmldsig#sha1"/>
        <DigestValue>G90SMP58JbFltoma+Kfj15ZY43Q=</DigestValue>
      </Reference>
      <Reference URI="/xl/media/image2.emf?ContentType=image/x-emf">
        <DigestMethod Algorithm="http://www.w3.org/2000/09/xmldsig#sha1"/>
        <DigestValue>OjAnHmMxKgtwBSl+CsOBwKNt0jc=</DigestValue>
      </Reference>
      <Reference URI="/xl/calcChain.xml?ContentType=application/vnd.openxmlformats-officedocument.spreadsheetml.calcChain+xml">
        <DigestMethod Algorithm="http://www.w3.org/2000/09/xmldsig#sha1"/>
        <DigestValue>JMErNZ1+U4IMFqHi03ZeyOHDbHo=</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dqvMyWHuEAjZq0K+ANh1Tub/1Ek=</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qeZyQNXc2G29yKOzjTeCRAUsHZc=</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nrlUBMtPitWryBJV14pJUpNQlPI=</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8JOkJ4sWjEf4i0c9YjHvwdw4eY8=</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XVaADnOmuFKGazO222thgh7XuJc=</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oayxNPNUmbq4zn8YDJbgC9+6fWo=</DigestValue>
      </Reference>
    </Manifest>
    <SignatureProperties>
      <SignatureProperty Id="idSignatureTime" Target="#idPackageSignature">
        <mdssi:SignatureTime>
          <mdssi:Format>YYYY-MM-DDThh:mm:ssTZD</mdssi:Format>
          <mdssi:Value>2021-11-03T21:18:43Z</mdssi:Value>
        </mdssi:SignatureTime>
      </SignatureProperty>
    </SignatureProperties>
  </Object>
  <Object Id="idOfficeObject">
    <SignatureProperties>
      <SignatureProperty Id="idOfficeV1Details" Target="idPackageSignature">
        <SignatureInfoV1 xmlns="http://schemas.microsoft.com/office/2006/digsig">
          <SetupID>{71533299-364A-4566-97DA-27397B45C40C}</SetupID>
          <SignatureText>Rodrigo Izaguirre</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2021-11-03T21:18:43Z</xd:SigningTime>
          <xd:SigningCertificate>
            <xd:Cert>
              <xd:CertDigest>
                <DigestMethod Algorithm="http://www.w3.org/2000/09/xmldsig#sha1"/>
                <DigestValue>pwZ3WGVDMDwpO+091Z3Hk0zb4jA=</DigestValue>
              </xd:CertDigest>
              <xd:IssuerSerial>
                <X509IssuerName>SERIALNUMBER=RUC 80050172-1, CN=CA-DOCUMENTA S.A., O=DOCUMENTA S.A., C=PY</X509IssuerName>
                <X509SerialNumber>7216238628868774544</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FcBAAB/AAAAAAAAAAAAAACYIQAAgAwAACBFTUYAAAEAlBoAAJ0AAAAGAAAAAAAAAAAAAAAAAAAAgAcAADgEAADgAQAADgEAAAAAAAAAAAAAAAAAAABTBwCwH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AAAAAAAAAAAAAABY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AAAAAAAlAAAADAAAAAEAAABMAAAAZAAAAAAAAAAAAAAAVwEAAH8AAAAAAAAAAAAAAFgBAACAAAAAIQDwAAAAAAAAAAAAAACAPwAAAAAAAAAAAACAPwAAAAAAAAAAAAAAAAAAAAAAAAAAAAAAAAAAAAAAAAAAJQAAAAwAAAAAAACAKAAAAAwAAAABAAAAJwAAABgAAAABAAAAAAAAAP///wAAAAAAJQAAAAwAAAABAAAATAAAAGQAAAAAAAAAAAAAAFcBAAB/AAAAAAAAAAAAAAB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bwAO8sF1U+FvACAR32s5KAqydOFvABuuuWuM4W8Aurq+a5A152sBAAAAjInia6hPEHdYPAEJyCd7AgEAAACMieJrpInia4ASOAWAEjgF1OFvAAAAAABUBudrAQAAAIyJ4mukieJrMrUEmwAANkF4428AKfHBdcjhbwDg////AADBdcgnewLg////AAAAAAAAAAAAAAAAkAEAAAAAAAEAAAAAYQByAGkAYQBsAAAAAAAAAAAAAAAAAAAAAAAAAAAAAAAAAAAAUYv6dAAAAAAGAAAALONvACzjbwAAAgAA/P///wEAAAAAAAAAAAAAAAAAAAAAAAAAAAAAAGgCAABkdgAIAAAAACUAAAAMAAAAAQAAABgAAAAMAAAAAAAAAhIAAAAMAAAAAQAAABYAAAAMAAAACAAAAFQAAABUAAAACgAAACcAAAAeAAAASgAAAAEAAAAAAMhBAADIQQoAAABLAAAAAQAAAEwAAAAEAAAACQAAACcAAAAgAAAASwAAAFAAAABYAAAAFQAAABYAAAAMAAAAAAAAAFIAAABwAQAAAgAAABAAAAAHAAAAAAAAAAAAAAC8AgAAAAAAAAECAiJTAHkAcwB0AGUAbQAAAAAAAAAAAAAAAAAAAAAAAAAAAAAAAAAAAAAAAAAAAAAAAAAAAAAAAAAAAAAAAAAAAAAAAAC0awAAcQIAAAAAAAAAAC+0tGsAAHECMC5xAgAAAADos28ArbG0ayA9OAWAv30C6gMAAFAAAAAwMXECUAAAAIAKcQLqAwAAgL99AgS0bwAAcDgFAHA4BSBROAUHAAAAYAAAAAcAAAAAcDgFB3s3BTi0bwD0gblrAHA4BQS/7GsAAO5rwH00BQBwOAUoDe5rwH00BQYAAAAGAAAAfLRvAB2BuWsEv+xrAgAAACgN7mvAfTQFAwAAAAS/7GsCAAAAAADnawcAAAAAAAAAUYv6dEAx52sHAAAAiLVvAIi1bwAAAgAA/P///wEAAAAAAAAAAAAAAAAAAADwAwAA+NQQdW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1AAAApgAAAEcAAAApAAAANQAAAH4AAAATAAAAIQDwAAAAAAAAAAAAAACAPwAAAAAAAAAAAACAPwAAAAAAAAAAAAAAAAAAAAAAAAAAAAAAAAAAAAAAAAAAJQAAAAwAAAAAAACAKAAAAAwAAAADAAAAUgAAAHABAAADAAAA8P///wAAAAAAAAAAAAAAAJABAAAAAAABAAAAAHQAYQBoAG8AbQBhAAAAAAAAAAAAAAAAAAAAAAAAAAAAAAAAAAAAAAAAAAAAAAAAAAAAAAAAAAAAAAAAAAAAAAAAAG8ADvLBdUDhbwCKi8BroxQKCC/CyTdA4W8A5IHAawAAAAAXAAAALJ/wa/SBwGs4OwojlH73BACQ8QOAZAQFAAAAAAAAAAAAAAAAIAAAALwCAAAAAAAAAQICIlMAeQBzAHQAZQBtAJK1BJsAAAAA2OJvACnxwXUo4W8A8P///wAAwXUAAAAA8P///wAAAAAAAAAAAAAAAJABAAAAAAABAAAAAHQAYQBoAG8AbQBhAAAAAAAAAAAAAAAAAAAAAAAAAAAAAAAAAFGL+nQAAAAABwAAAIzibwCM4m8AAAIAAPz///8BAAAAAAAAAAAAAAAAAAAAAAAAAAAAAAAYFgAAZHYACAAAAAAlAAAADAAAAAMAAAAYAAAADAAAAAAAAAISAAAADAAAAAEAAAAeAAAAGAAAACkAAAA1AAAApwAAAEgAAAAlAAAADAAAAAMAAABUAAAAtAAAACoAAAA1AAAApQAAAEcAAAABAAAAAADIQQAAyEEqAAAANQAAABEAAABMAAAAAAAAAAAAAAAAAAAA//////////9wAAAAUgBvAGQAcgBpAGcAbwAgAEkAegBhAGcAdQBpAHIAcgBlAAACCgAAAAkAAAAJAAAABgAAAAQAAAAJAAAACQAAAAUAAAAGAAAABwAAAAgAAAAJAAAACQAAAAQAAAAGAAAABgAAAAgAAABLAAAAQAAAADAAAAAFAAAAIAAAAAEAAAABAAAAEAAAAAAAAAAAAAAAWAEAAIAAAAAAAAAAAAAAAFgBAACAAAAAJQAAAAwAAAACAAAAJwAAABgAAAAEAAAAAAAAAP///wAAAAAAJQAAAAwAAAAEAAAATAAAAGQAAAAAAAAAUAAAAFcBAAB8AAAAAAAAAFAAAABY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dABhAGgAbwBtAGEAAAAAAAAAAAAAAAAAAAAAAAAAAAAAAAAAAAAAAAAAAAAAAAAAAAAAAAAAAAAAAAAAAAAAAAAAbwAO8sF1AAAAAE4AAADdIwq3qAOZAAEAAACA35oAAQAAAB8DAADHhiJ1LPdvAAEAAABKD3UAAAAAAAcAAAAAAAAAYwAAAAAAAADAAJkAVAAAVE4AAAABAAAAHwMAAOC/+QA4AQAAiqMEm04AAADQ+G8AKfHBdSD3bwD1////AADBdUoPdQD1////AAAAAAAAAAAAAAAAkAEAAAAAAAEAAAAAdABhAGgAbwBtAGEAAAAAAAAAAAAAAAAAAAAAAAAAAAAAAAAAUYv6dAAAAAAHAAAAhPhvAIT4bwAAAgAA/P///wEAAAAAAAAAAAAAAAAAAAAAAAAAAAAAAGwIAABkdgAIAAAAACUAAAAMAAAABAAAABgAAAAMAAAAAAAAAhIAAAAMAAAAAQAAAB4AAAAYAAAACQAAAFAAAAAAAQAAXQAAACUAAAAMAAAABAAAAFQAAADoAAAACgAAAFAAAACPAAAAXAAAAAEAAAAAAMhBAADIQQoAAABQAAAAGgAAAEwAAAAAAAAAAAAAAAAAAAD//////////4AAAABSAG8AZAByAGkAZwBvACAASQB6AGEAZwB1AGkAcgByAGUAIABDAGEAegBlAG4AYQB2AGUABwAAAAYAAAAGAAAABAAAAAIAAAAGAAAABgAAAAMAAAAEAAAABQAAAAYAAAAGAAAABgAAAAIAAAAEAAAABAAAAAYAAAADAAAABwAAAAYAAAAFAAAABgAAAAYAAAAGAAAABgAAAAYAAABLAAAAQAAAADAAAAAFAAAAIAAAAAEAAAABAAAAEAAAAAAAAAAAAAAAWAEAAIAAAAAAAAAAAAAAAFgBAACAAAAAJQAAAAwAAAACAAAAJwAAABgAAAAFAAAAAAAAAP///wAAAAAAJQAAAAwAAAAFAAAATAAAAGQAAAAJAAAAYAAAAP8AAABsAAAACQAAAGAAAAD3AAAADQAAACEA8AAAAAAAAAAAAAAAgD8AAAAAAAAAAAAAgD8AAAAAAAAAAAAAAAAAAAAAAAAAAAAAAAAAAAAAAAAAACUAAAAMAAAAAAAAgCgAAAAMAAAABQAAACUAAAAMAAAABAAAABgAAAAMAAAAAAAAAhIAAAAMAAAAAQAAAB4AAAAYAAAACQAAAGAAAAAAAQAAbQAAACUAAAAMAAAABAAAAFQAAACIAAAACgAAAGAAAAA8AAAAbAAAAAEAAAAAAMhBAADIQQoAAABgAAAACgAAAEwAAAAAAAAAAAAAAAAAAAD//////////2AAAABQAHIAZQBzAGkAZABlAG4AdABlAAYAAAAEAAAABgAAAAUAAAACAAAABgAAAAYAAAAGAAAABAAAAAYAAABLAAAAQAAAADAAAAAFAAAAIAAAAAEAAAABAAAAEAAAAAAAAAAAAAAAWAEAAIAAAAAAAAAAAAAAAFgBAACAAAAAJQAAAAwAAAACAAAAJwAAABgAAAAFAAAAAAAAAP///wAAAAAAJQAAAAwAAAAFAAAATAAAAGQAAAAJAAAAcAAAAE4BAAB8AAAACQAAAHAAAABGAQAADQAAACEA8AAAAAAAAAAAAAAAgD8AAAAAAAAAAAAAgD8AAAAAAAAAAAAAAAAAAAAAAAAAAAAAAAAAAAAAAAAAACUAAAAMAAAAAAAAgCgAAAAMAAAABQAAACUAAAAMAAAABAAAABgAAAAMAAAAAAAAAhIAAAAMAAAAAQAAABYAAAAMAAAAAAAAAFQAAACYAQAACgAAAHAAAABNAQAAfAAAAAEAAAAAAMhBAADIQQoAAABwAAAANwAAAEwAAAAEAAAACQAAAHAAAABPAQAAfQAAALwAAABGAGkAcgBtAGEAZABvACAAcABvAHIAOgAgAEYARQBSAE4AQQBOAEQATwAgAFIATwBEAFIASQBHAE8AIABSAEEARgBBAEUATAAgAEkAWgBBAEcAVQBJAFIAUgBFACAAQwBBAFoARQBOAEEAVgBFAAAABgAAAAIAAAAEAAAACAAAAAYAAAAGAAAABgAAAAMAAAAGAAAABgAAAAQAAAAEAAAAAwAAAAYAAAAGAAAABwAAAAcAAAAHAAAABwAAAAcAAAAIAAAAAwAAAAcAAAAIAAAABwAAAAcAAAAEAAAABwAAAAgAAAADAAAABwAAAAcAAAAGAAAABwAAAAYAAAAFAAAAAwAAAAQAAAAGAAAABwAAAAcAAAAHAAAABAAAAAcAAAAHAAAABgAAAAMAAAAHAAAABwAAAAYAAAAGAAAABwAAAAcAAAAGAAAABgAAABYAAAAMAAAAAAAAACUAAAAMAAAAAgAAAA4AAAAUAAAAAAAAABAAAAAUAAAA</Object>
  <Object Id="idInvalidSigLnImg">AQAAAGwAAAAAAAAAAAAAAFcBAAB/AAAAAAAAAAAAAACYIQAAgAwAACBFTUYAAAEA7B8AALAAAAAGAAAAAAAAAAAAAAAAAAAAgAcAADgEAADgAQAADgEAAAAAAAAAAAAAAAAAAABTBwCwH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AAAAAAAAAAAAAABY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AAAAAAAlAAAADAAAAAEAAABMAAAAZAAAAAAAAAAAAAAAVwEAAH8AAAAAAAAAAAAAAFgBAACAAAAAIQDwAAAAAAAAAAAAAACAPwAAAAAAAAAAAACAPwAAAAAAAAAAAAAAAAAAAAAAAAAAAAAAAAAAAAAAAAAAJQAAAAwAAAAAAACAKAAAAAwAAAABAAAAJwAAABgAAAABAAAAAAAAAP///wAAAAAAJQAAAAwAAAABAAAATAAAAGQAAAAAAAAAAAAAAFcBAAB/AAAAAAAAAAAAAAB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BvAA7ywXUAAAAATgAAAN0jCreoA5kAAQAAAIDfmgABAAAAHwMAAMeGInUs928AAQAAAEoPdQAAAAAABwAAAAAAAABjAAAAAAAAAMAAmQBUAABUTgAAAAEAAAAfAwAA4L/5ADgBAACKowSbTgAAAND4bwAp8cF1IPdvAPX///8AAMF1Sg91APX///8AAAAAAAAAAAAAAACQAQAAAAAAAQAAAAB0AGEAaABvAG0AYQAAAAAAAAAAAAAAAAAAAAAAAAAAAAAAAABRi/p0AAAAAAcAAACE+G8AhPhvAAACAAD8////AQAAAAAAAAAAAAAAAAAAAAAAAAAAAAAAbAgAAGR2AAgAAAAAJQAAAAwAAAABAAAAGAAAAAwAAAD/AAACEgAAAAwAAAABAAAAHgAAABgAAAAiAAAABAAAAGwAAAARAAAAJQAAAAwAAAABAAAAVAAAAKgAAAAjAAAABAAAAGoAAAAQAAAAAQAAAAAAyEEAAMhBIwAAAAQAAAAPAAAATAAAAAAAAAAAAAAAAAAAAP//////////bAAAAEYAaQByAG0AYQAgAG4AbwAgAHYA4QBsAGkAZABhAHEC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C0awAAcQIAAAAAAAAAAC+0tGsAAHECMC5xAgAAAADos28ArbG0ayA9OAWAv30C6gMAAFAAAAAwMXECUAAAAIAKcQLqAwAAgL99AgS0bwAAcDgFAHA4BSBROAUHAAAAYAAAAAcAAAAAcDgFB3s3BTi0bwD0gblrAHA4BQS/7GsAAO5rwH00BQBwOAUoDe5rwH00BQYAAAAGAAAAfLRvAB2BuWsEv+xrAgAAACgN7mvAfTQFAwAAAAS/7GsCAAAAAADnawcAAAAAAAAAUYv6dEAx52sHAAAAiLVvAIi1bwAAAgAA/P///wEAAAAAAAAAAAAAAAAAAADwAwAA+NQQ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8ADvLBdVPhbwAgEd9rOSgKsnThbwAbrrlrjOFvALq6vmuQNedrAQAAAIyJ4muoTxB3WDwBCcgnewIBAAAAjInia6SJ4muAEjgFgBI4BdThbwAAAAAAVAbnawEAAACMieJrpIniazK1BJsAADZBeONvACnxwXXI4W8A4P///wAAwXXIJ3sC4P///wAAAAAAAAAAAAAAAJABAAAAAAABAAAAAGEAcgBpAGEAbAAAAAAAAAAAAAAAAAAAAAAAAAAAAAAAAAAAAFGL+nQAAAAABgAAACzjbwAs428AAAIAAPz///8BAAAAAAAAAAAAAAAAAAAAAAAAAAAAAABoAgAAZHYACAAAAAAlAAAADAAAAAMAAAAYAAAADAAAAAAAAAISAAAADAAAAAEAAAAWAAAADAAAAAgAAABUAAAAVAAAAAoAAAAnAAAAHgAAAEoAAAABAAAAAADIQQAAyEEKAAAASwAAAAEAAABMAAAABAAAAAkAAAAnAAAAIAAAAEsAAABQAAAAWAAEm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mAAAARwAAACkAAAA1AAAAfgAAABMAAAAhAPAAAAAAAAAAAAAAAIA/AAAAAAAAAAAAAIA/AAAAAAAAAAAAAAAAAAAAAAAAAAAAAAAAAAAAAAAAAAAlAAAADAAAAAAAAIAoAAAADAAAAAQAAABSAAAAcAEAAAQAAADw////AAAAAAAAAAAAAAAAkAEAAAAAAAEAAAAAdABhAGgAbwBtAGEAAAAAAAAAAAAAAAAAAAAAAAAAAAAAAAAAAAAAAAAAAAAAAAAAAAAAAAAAAAAAAAAAAAAAAAAAbwAO8sF1QOFvAIqLwGujFAoIL8LJN0DhbwDkgcBrAAAAABcAAAAsn/Br9IHAazg7CiOUfvcEAJDxA4BkBAUAAAAAAAAAAAAAAAAgAAAAvAIAAAAAAAABAgIiUwB5AHMAdABlAG0AkrUEmwAAAADY4m8AKfHBdSjhbwDw////AADBdQAAAADw////AAAAAAAAAAAAAAAAkAEAAAAAAAEAAAAAdABhAGgAbwBtAGEAAAAAAAAAAAAAAAAAAAAAAAAAAAAAAAAAUYv6dAAAAAAHAAAAjOJvAIzibwAAAgAA/P///wEAAAAAAAAAAAAAAAAAAAAAAAAAAAAAABgWAABkdgAIAAAAACUAAAAMAAAABAAAABgAAAAMAAAAAAAAAhIAAAAMAAAAAQAAAB4AAAAYAAAAKQAAADUAAACnAAAASAAAACUAAAAMAAAABAAAAFQAAAC0AAAAKgAAADUAAAClAAAARwAAAAEAAAAAAMhBAADIQSoAAAA1AAAAEQAAAEwAAAAAAAAAAAAAAAAAAAD//////////3AAAABSAG8AZAByAGkAZwBvACAASQB6AGEAZwB1AGkAcgByAGUA8AAKAAAACQAAAAkAAAAGAAAABAAAAAkAAAAJAAAABQAAAAYAAAAHAAAACAAAAAkAAAAJAAAABAAAAAYAAAAGAAAACAAAAEsAAABAAAAAMAAAAAUAAAAgAAAAAQAAAAEAAAAQAAAAAAAAAAAAAABYAQAAgAAAAAAAAAAAAAAAWAEAAIAAAAAlAAAADAAAAAIAAAAnAAAAGAAAAAUAAAAAAAAA////AAAAAAAlAAAADAAAAAUAAABMAAAAZAAAAAAAAABQAAAAVwEAAHwAAAAAAAAAUAAAAF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PAAAAXAAAAAEAAAAAAMhBAADIQQoAAABQAAAAGgAAAEwAAAAAAAAAAAAAAAAAAAD//////////4AAAABSAG8AZAByAGkAZwBvACAASQB6AGEAZwB1AGkAcgByAGUAIABDAGEAegBlAG4AYQB2AGUABwAAAAYAAAAGAAAABAAAAAIAAAAGAAAABgAAAAMAAAAEAAAABQAAAAYAAAAGAAAABgAAAAIAAAAEAAAABAAAAAYAAAADAAAABwAAAAYAAAAFAAAABgAAAAYAAAAGAAAABgAAAAYAAABLAAAAQAAAADAAAAAFAAAAIAAAAAEAAAABAAAAEAAAAAAAAAAAAAAAWAEAAIAAAAAAAAAAAAAAAFg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A8AAAAbAAAAAEAAAAAAMhBAADIQQoAAABgAAAACgAAAEwAAAAAAAAAAAAAAAAAAAD//////////2AAAABQAHIAZQBzAGkAZABlAG4AdABlAAYAAAAEAAAABgAAAAUAAAACAAAABgAAAAYAAAAGAAAABAAAAAYAAABLAAAAQAAAADAAAAAFAAAAIAAAAAEAAAABAAAAEAAAAAAAAAAAAAAAWAEAAIAAAAAAAAAAAAAAAFgBAACAAAAAJQAAAAwAAAACAAAAJwAAABgAAAAFAAAAAAAAAP///wAAAAAAJQAAAAwAAAAFAAAATAAAAGQAAAAJAAAAcAAAAE4BAAB8AAAACQAAAHAAAABGAQAADQAAACEA8AAAAAAAAAAAAAAAgD8AAAAAAAAAAAAAgD8AAAAAAAAAAAAAAAAAAAAAAAAAAAAAAAAAAAAAAAAAACUAAAAMAAAAAAAAgCgAAAAMAAAABQAAACUAAAAMAAAAAQAAABgAAAAMAAAAAAAAAhIAAAAMAAAAAQAAABYAAAAMAAAAAAAAAFQAAACYAQAACgAAAHAAAABNAQAAfAAAAAEAAAAAAMhBAADIQQoAAABwAAAANwAAAEwAAAAEAAAACQAAAHAAAABPAQAAfQAAALwAAABGAGkAcgBtAGEAZABvACAAcABvAHIAOgAgAEYARQBSAE4AQQBOAEQATwAgAFIATwBEAFIASQBHAE8AIABSAEEARgBBAEUATAAgAEkAWgBBAEcAVQBJAFIAUgBFACAAQwBBAFoARQBOAEEAVgBFAAAABgAAAAIAAAAEAAAACAAAAAYAAAAGAAAABgAAAAMAAAAGAAAABgAAAAQAAAAEAAAAAwAAAAYAAAAGAAAABwAAAAcAAAAHAAAABwAAAAcAAAAIAAAAAwAAAAcAAAAIAAAABwAAAAcAAAAEAAAABwAAAAgAAAADAAAABwAAAAcAAAAGAAAABwAAAAYAAAAFAAAAAwAAAAQAAAAGAAAABwAAAAcAAAAHAAAABAAAAAcAAAAHAAAABgAAAAMAAAAHAAAABwAAAAYAAAAGAAAABwAAAAc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30-09-2021</vt:lpstr>
      <vt:lpstr>'30-09-2021'!Área_de_impresión</vt:lpstr>
      <vt:lpstr>'30-09-2021'!Títulos_a_imprimir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DELL</cp:lastModifiedBy>
  <cp:lastPrinted>2021-06-04T23:15:14Z</cp:lastPrinted>
  <dcterms:created xsi:type="dcterms:W3CDTF">2021-06-04T15:09:47Z</dcterms:created>
  <dcterms:modified xsi:type="dcterms:W3CDTF">2021-11-03T21:18:43Z</dcterms:modified>
</cp:coreProperties>
</file>